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OFA\Desktop\"/>
    </mc:Choice>
  </mc:AlternateContent>
  <bookViews>
    <workbookView xWindow="0" yWindow="0" windowWidth="28800" windowHeight="12975" activeTab="4"/>
  </bookViews>
  <sheets>
    <sheet name="외부하역 신청서 " sheetId="7" r:id="rId1"/>
    <sheet name="출입자명단" sheetId="3" r:id="rId2"/>
    <sheet name="주차권 구입 신청서" sheetId="9" r:id="rId3"/>
    <sheet name="부대설비 사용신청서_무대" sheetId="12" r:id="rId4"/>
    <sheet name="부대설비 사용신청서_하우스" sheetId="14" r:id="rId5"/>
  </sheets>
  <definedNames>
    <definedName name="_xlnm.Print_Area" localSheetId="3">'부대설비 사용신청서_무대'!$A$1:$I$83</definedName>
    <definedName name="_xlnm.Print_Area" localSheetId="4">'부대설비 사용신청서_하우스'!$A$1:$I$60</definedName>
    <definedName name="_xlnm.Print_Area" localSheetId="0">'외부하역 신청서 '!$A$1:$Q$58</definedName>
    <definedName name="_xlnm.Print_Area" localSheetId="2">'주차권 구입 신청서'!$A$1:$J$25</definedName>
    <definedName name="_xlnm.Print_Area" localSheetId="1">출입자명단!$A$1:$G$34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7" i="14" l="1"/>
  <c r="I38" i="14"/>
  <c r="I39" i="14"/>
  <c r="I40" i="14"/>
  <c r="I41" i="14"/>
  <c r="I42" i="14"/>
  <c r="I43" i="14"/>
  <c r="I44" i="14"/>
  <c r="I45" i="14"/>
  <c r="I46" i="14"/>
  <c r="I47" i="14"/>
  <c r="I48" i="14"/>
  <c r="I49" i="14"/>
  <c r="I50" i="14"/>
  <c r="I51" i="14"/>
  <c r="I52" i="14"/>
  <c r="I53" i="14"/>
  <c r="I54" i="14"/>
  <c r="I55" i="14"/>
  <c r="H55" i="12" l="1"/>
  <c r="H72" i="12" l="1"/>
  <c r="H71" i="12"/>
  <c r="I36" i="14"/>
  <c r="I35" i="14"/>
  <c r="I34" i="14"/>
  <c r="I33" i="14"/>
  <c r="I32" i="14"/>
  <c r="I31" i="14"/>
  <c r="I30" i="14"/>
  <c r="I29" i="14"/>
  <c r="I28" i="14"/>
  <c r="I27" i="14"/>
  <c r="I26" i="14"/>
  <c r="I25" i="14"/>
  <c r="I24" i="14"/>
  <c r="I23" i="14"/>
  <c r="I22" i="14"/>
  <c r="I21" i="14"/>
  <c r="I20" i="14"/>
  <c r="I17" i="14"/>
  <c r="I16" i="14"/>
  <c r="I15" i="14"/>
  <c r="I14" i="14"/>
  <c r="I13" i="14"/>
  <c r="I12" i="14"/>
  <c r="I11" i="14"/>
  <c r="I10" i="14"/>
  <c r="I9" i="14"/>
  <c r="I8" i="14"/>
  <c r="G56" i="14" l="1"/>
  <c r="G57" i="14" s="1"/>
  <c r="B5" i="14" s="1"/>
  <c r="E16" i="9"/>
  <c r="E15" i="9"/>
  <c r="H36" i="12"/>
  <c r="H35" i="12"/>
  <c r="H34" i="12"/>
  <c r="H8" i="12" l="1"/>
  <c r="H69" i="12" l="1"/>
  <c r="H68" i="12"/>
  <c r="H67" i="12"/>
  <c r="H66" i="12"/>
  <c r="H65" i="12"/>
  <c r="H64" i="12"/>
  <c r="H63" i="12"/>
  <c r="H62" i="12"/>
  <c r="H61" i="12"/>
  <c r="H60" i="12"/>
  <c r="H59" i="12"/>
  <c r="H58" i="12"/>
  <c r="H57" i="12"/>
  <c r="H56" i="12"/>
  <c r="H54" i="12"/>
  <c r="H53" i="12"/>
  <c r="H52" i="12"/>
  <c r="H51" i="12"/>
  <c r="H50" i="12"/>
  <c r="H49" i="12"/>
  <c r="H48" i="12"/>
  <c r="H47" i="12"/>
  <c r="H46" i="12"/>
  <c r="H45" i="12"/>
  <c r="H44" i="12"/>
  <c r="H43" i="12"/>
  <c r="H42" i="12"/>
  <c r="H41" i="12"/>
  <c r="H78" i="12"/>
  <c r="H77" i="12"/>
  <c r="H76" i="12"/>
  <c r="H75" i="12"/>
  <c r="H74" i="12"/>
  <c r="H73" i="12"/>
  <c r="H70" i="12"/>
  <c r="H40" i="12"/>
  <c r="H39" i="12"/>
  <c r="H38" i="12"/>
  <c r="H37" i="12"/>
  <c r="H33" i="12"/>
  <c r="H32" i="12"/>
  <c r="H31" i="12"/>
  <c r="H30" i="12"/>
  <c r="H29" i="12"/>
  <c r="H28" i="12"/>
  <c r="H27" i="12"/>
  <c r="H26" i="12"/>
  <c r="H25" i="12"/>
  <c r="H24" i="12"/>
  <c r="H23" i="12"/>
  <c r="H22" i="12"/>
  <c r="H21" i="12"/>
  <c r="H20" i="12"/>
  <c r="H19" i="12"/>
  <c r="H18" i="12"/>
  <c r="H17" i="12"/>
  <c r="H16" i="12"/>
  <c r="H15" i="12"/>
  <c r="H14" i="12"/>
  <c r="H13" i="12"/>
  <c r="H12" i="12"/>
  <c r="H11" i="12"/>
  <c r="H10" i="12"/>
  <c r="H9" i="12"/>
  <c r="F79" i="12" l="1"/>
  <c r="F80" i="12" s="1"/>
  <c r="B5" i="12" s="1"/>
  <c r="D17" i="9"/>
  <c r="C17" i="9"/>
  <c r="E14" i="9"/>
  <c r="E13" i="9"/>
  <c r="E17" i="9" s="1"/>
</calcChain>
</file>

<file path=xl/sharedStrings.xml><?xml version="1.0" encoding="utf-8"?>
<sst xmlns="http://schemas.openxmlformats.org/spreadsheetml/2006/main" count="484" uniqueCount="410">
  <si>
    <t>스크린</t>
  </si>
  <si>
    <t>녹화</t>
  </si>
  <si>
    <t>기타</t>
  </si>
  <si>
    <t>보유수량</t>
  </si>
  <si>
    <t>XAHA40</t>
  </si>
  <si>
    <t>36”</t>
  </si>
  <si>
    <t>K Custom</t>
  </si>
  <si>
    <t>1식</t>
  </si>
  <si>
    <t>댄스플로어</t>
  </si>
  <si>
    <t>-</t>
  </si>
  <si>
    <t>확성기본료</t>
  </si>
  <si>
    <t>콘솔</t>
  </si>
  <si>
    <t>스피커</t>
  </si>
  <si>
    <t>모니터 스피커</t>
  </si>
  <si>
    <t>서라운드 스피커</t>
  </si>
  <si>
    <t>1대 1일 기준, 스탠드 포함</t>
  </si>
  <si>
    <t>마이크</t>
  </si>
  <si>
    <t>콘덴서</t>
  </si>
  <si>
    <t>1대 1일 기준, 건전지 대관자 부담</t>
  </si>
  <si>
    <t>아웃보드</t>
  </si>
  <si>
    <t>1대 1일 기준</t>
  </si>
  <si>
    <t>플레이어</t>
  </si>
  <si>
    <t>CD플레이어</t>
  </si>
  <si>
    <t>후면 프로젝터(20K)</t>
  </si>
  <si>
    <t>1대 1일 기준, 전 2대, 후 1대</t>
  </si>
  <si>
    <t>녹음</t>
  </si>
  <si>
    <t>2TR 녹음</t>
  </si>
  <si>
    <t>기본녹화(전체화면)</t>
  </si>
  <si>
    <t>녹음실</t>
  </si>
  <si>
    <t>1실</t>
  </si>
  <si>
    <t>3시간 기준, 녹음대관시 제공(장비별도)</t>
  </si>
  <si>
    <t>핀 팔로우</t>
  </si>
  <si>
    <t>귀빈실</t>
  </si>
  <si>
    <t>10층 VIP라운지</t>
  </si>
  <si>
    <t>팬사인회</t>
  </si>
  <si>
    <t>콘서트홀 출입자 명단</t>
    <phoneticPr fontId="1" type="noConversion"/>
  </si>
  <si>
    <t>YYYY.MM.DD</t>
    <phoneticPr fontId="1" type="noConversion"/>
  </si>
  <si>
    <t>NO</t>
    <phoneticPr fontId="1" type="noConversion"/>
  </si>
  <si>
    <t>일시</t>
    <phoneticPr fontId="1" type="noConversion"/>
  </si>
  <si>
    <t>성명</t>
    <phoneticPr fontId="1" type="noConversion"/>
  </si>
  <si>
    <t>회사명</t>
    <phoneticPr fontId="1" type="noConversion"/>
  </si>
  <si>
    <t>방문목적</t>
    <phoneticPr fontId="1" type="noConversion"/>
  </si>
  <si>
    <t>방문시간</t>
    <phoneticPr fontId="1" type="noConversion"/>
  </si>
  <si>
    <t>비고</t>
    <phoneticPr fontId="1" type="noConversion"/>
  </si>
  <si>
    <t>스텝</t>
    <phoneticPr fontId="1" type="noConversion"/>
  </si>
  <si>
    <t>스텝</t>
    <phoneticPr fontId="1" type="noConversion"/>
  </si>
  <si>
    <t>연주자</t>
    <phoneticPr fontId="1" type="noConversion"/>
  </si>
  <si>
    <t>소속(인솔자)</t>
    <phoneticPr fontId="1" type="noConversion"/>
  </si>
  <si>
    <t>부서명</t>
    <phoneticPr fontId="1" type="noConversion"/>
  </si>
  <si>
    <t>성명</t>
    <phoneticPr fontId="1" type="noConversion"/>
  </si>
  <si>
    <t>연락처</t>
    <phoneticPr fontId="1" type="noConversion"/>
  </si>
  <si>
    <t xml:space="preserve">1. 작업인원 : </t>
    <phoneticPr fontId="1" type="noConversion"/>
  </si>
  <si>
    <t>약도 참조</t>
    <phoneticPr fontId="1" type="noConversion"/>
  </si>
  <si>
    <t>확          약          서</t>
    <phoneticPr fontId="1" type="noConversion"/>
  </si>
  <si>
    <t>상기와 같이 외부하역 작업을 신청 합니다.</t>
    <phoneticPr fontId="1" type="noConversion"/>
  </si>
  <si>
    <t>&lt;주 의 사 항&gt;</t>
    <phoneticPr fontId="1" type="noConversion"/>
  </si>
  <si>
    <t xml:space="preserve"> 1. 출입증을 필히 지참하여 보안요원이 작업자의 확인을 위하여 출입증 제시를 요구할 시 이에 응하여야 합니다</t>
    <phoneticPr fontId="1" type="noConversion"/>
  </si>
  <si>
    <t xml:space="preserve"> 2. 신청 작업자 이외의 사람은 허용되지 않습니다</t>
    <phoneticPr fontId="1" type="noConversion"/>
  </si>
  <si>
    <t xml:space="preserve"> 3. 작업기간은 영업시간외로 한정합니다 (영업시간외 시작하여 영업이 시작 되면 즉시 중단하여야 합니다)</t>
    <phoneticPr fontId="1" type="noConversion"/>
  </si>
  <si>
    <t xml:space="preserve"> 4. 작업허가 장소는 허가된 구역에 한하여 허가 이외의 장소에서는 작업을 일체 금합니다</t>
    <phoneticPr fontId="1" type="noConversion"/>
  </si>
  <si>
    <t xml:space="preserve"> 5. 작업차량은 2.5t을 초과할수 없으며, 하중을 분산하기 위한 보양재등 충분한 조치를 취하여야 합니다</t>
    <phoneticPr fontId="1" type="noConversion"/>
  </si>
  <si>
    <t xml:space="preserve"> 6. 작업자는 상기사항을 준수하여야 하며, 만일 이행이 불성실한 경우나 위반할 경우에는 작업 허가를 취소할수 있으며</t>
    <phoneticPr fontId="1" type="noConversion"/>
  </si>
  <si>
    <t xml:space="preserve">    취소 시 즉시 중단되며 철수 하여야 합니다.</t>
    <phoneticPr fontId="1" type="noConversion"/>
  </si>
  <si>
    <t>롯데물산㈜</t>
    <phoneticPr fontId="1" type="noConversion"/>
  </si>
  <si>
    <t>품 목</t>
    <phoneticPr fontId="1" type="noConversion"/>
  </si>
  <si>
    <t>비  고</t>
    <phoneticPr fontId="1" type="noConversion"/>
  </si>
  <si>
    <t>1SET</t>
  </si>
  <si>
    <t>리프트</t>
  </si>
  <si>
    <t>1세트</t>
  </si>
  <si>
    <t>A Custom</t>
  </si>
  <si>
    <t xml:space="preserve">당일 출입하시는 모든 스탭 / 연주자 분들 명단 </t>
    <phoneticPr fontId="1" type="noConversion"/>
  </si>
  <si>
    <t>제출해 주셔야 합니다.</t>
    <phoneticPr fontId="1" type="noConversion"/>
  </si>
  <si>
    <t>[대관공연용]</t>
    <phoneticPr fontId="18" type="noConversion"/>
  </si>
  <si>
    <t>[ 롯데콘서트홀 주차권 구입 신청서 ]</t>
    <phoneticPr fontId="18" type="noConversion"/>
  </si>
  <si>
    <t>■ 공연정보</t>
    <phoneticPr fontId="18" type="noConversion"/>
  </si>
  <si>
    <t>공 연 일 자</t>
    <phoneticPr fontId="18" type="noConversion"/>
  </si>
  <si>
    <t>대   관   사</t>
    <phoneticPr fontId="18" type="noConversion"/>
  </si>
  <si>
    <t>공   연   명</t>
    <phoneticPr fontId="18" type="noConversion"/>
  </si>
  <si>
    <t>담   당   자</t>
    <phoneticPr fontId="18" type="noConversion"/>
  </si>
  <si>
    <t>Mobile</t>
    <phoneticPr fontId="18" type="noConversion"/>
  </si>
  <si>
    <t>사무실</t>
    <phoneticPr fontId="18" type="noConversion"/>
  </si>
  <si>
    <t>■신청수량</t>
    <phoneticPr fontId="18" type="noConversion"/>
  </si>
  <si>
    <t>주차요금 기본 체계: 10분당 500원 (20시 이후 10분당 200원)</t>
    <phoneticPr fontId="18" type="noConversion"/>
  </si>
  <si>
    <t>신청매수</t>
    <phoneticPr fontId="18" type="noConversion"/>
  </si>
  <si>
    <t>금액</t>
    <phoneticPr fontId="18" type="noConversion"/>
  </si>
  <si>
    <t>비고</t>
    <phoneticPr fontId="18" type="noConversion"/>
  </si>
  <si>
    <r>
      <rPr>
        <b/>
        <sz val="11"/>
        <rFont val="나눔고딕"/>
        <family val="3"/>
        <charset val="129"/>
      </rPr>
      <t>12시간권</t>
    </r>
    <r>
      <rPr>
        <sz val="10"/>
        <rFont val="나눔고딕"/>
        <family val="3"/>
        <charset val="129"/>
      </rPr>
      <t xml:space="preserve">
(14,400원)</t>
    </r>
    <phoneticPr fontId="18" type="noConversion"/>
  </si>
  <si>
    <t>4시간
할인바코드</t>
    <phoneticPr fontId="18" type="noConversion"/>
  </si>
  <si>
    <t>12시간권 / 대관사에서 일괄 정산
할인바코드 / 사용자 출차시 개별정산</t>
    <phoneticPr fontId="18" type="noConversion"/>
  </si>
  <si>
    <t>합계</t>
    <phoneticPr fontId="18" type="noConversion"/>
  </si>
  <si>
    <t>※ 안내사항</t>
    <phoneticPr fontId="18" type="noConversion"/>
  </si>
  <si>
    <t xml:space="preserve">    - 사용 후 30분 이내 출차하지 않을 경우 추가요금이 발생합니다.</t>
    <phoneticPr fontId="18" type="noConversion"/>
  </si>
  <si>
    <t xml:space="preserve">    - 4시간 이하 주차 시 주차 할인 바코드 제공 가능합니다. (단, 주차요금은 주차정산기를 통해 개별정산)</t>
    <phoneticPr fontId="18" type="noConversion"/>
  </si>
  <si>
    <r>
      <rPr>
        <b/>
        <sz val="12"/>
        <rFont val="나눔고딕"/>
        <family val="3"/>
        <charset val="129"/>
      </rPr>
      <t xml:space="preserve">    - 할인바코드 사용 예) </t>
    </r>
    <r>
      <rPr>
        <sz val="12"/>
        <rFont val="나눔고딕"/>
        <family val="3"/>
        <charset val="129"/>
      </rPr>
      <t xml:space="preserve">
    - </t>
    </r>
    <r>
      <rPr>
        <b/>
        <sz val="12"/>
        <rFont val="나눔고딕"/>
        <family val="3"/>
        <charset val="129"/>
      </rPr>
      <t xml:space="preserve">요금: </t>
    </r>
    <r>
      <rPr>
        <sz val="12"/>
        <rFont val="나눔고딕"/>
        <family val="3"/>
        <charset val="129"/>
      </rPr>
      <t xml:space="preserve">14시 입차 ~ 오후 23시 출차 (9시간) : 14,400원 
    - </t>
    </r>
    <r>
      <rPr>
        <b/>
        <sz val="12"/>
        <rFont val="나눔고딕"/>
        <family val="3"/>
        <charset val="129"/>
      </rPr>
      <t xml:space="preserve">정산: </t>
    </r>
    <r>
      <rPr>
        <sz val="12"/>
        <rFont val="나눔고딕"/>
        <family val="3"/>
        <charset val="129"/>
      </rPr>
      <t xml:space="preserve">4,800원 무인 정산기에서 정산, 9,600원 유인 정산소에서 추가 정산
    - </t>
    </r>
    <r>
      <rPr>
        <b/>
        <sz val="12"/>
        <rFont val="나눔고딕"/>
        <family val="3"/>
        <charset val="129"/>
      </rPr>
      <t xml:space="preserve">요금계산식: </t>
    </r>
    <r>
      <rPr>
        <sz val="12"/>
        <rFont val="나눔고딕"/>
        <family val="3"/>
        <charset val="129"/>
      </rPr>
      <t xml:space="preserve">14시~18시 (4시간) 4,800원 + 18시~20시(2시간) 6,000원 + 20시~ 23시 (3시간) 3,600원  </t>
    </r>
    <phoneticPr fontId="18" type="noConversion"/>
  </si>
  <si>
    <t xml:space="preserve">    - 구매한 주차권이 업무 이외의 용도로 사용되지 않도록 유의해주시기 바랍니다.</t>
    <phoneticPr fontId="18" type="noConversion"/>
  </si>
  <si>
    <t>극장 CAM소스 지원</t>
    <phoneticPr fontId="1" type="noConversion"/>
  </si>
  <si>
    <t>`</t>
    <phoneticPr fontId="1" type="noConversion"/>
  </si>
  <si>
    <t>3. 반입일정 :</t>
    <phoneticPr fontId="1" type="noConversion"/>
  </si>
  <si>
    <t>4. 반출일정 :</t>
    <phoneticPr fontId="1" type="noConversion"/>
  </si>
  <si>
    <t>5. 차량정보 :</t>
    <phoneticPr fontId="1" type="noConversion"/>
  </si>
  <si>
    <t>차량번호</t>
    <phoneticPr fontId="1" type="noConversion"/>
  </si>
  <si>
    <t>띄어쓰기 없이 기재</t>
    <phoneticPr fontId="1" type="noConversion"/>
  </si>
  <si>
    <t>특이사항:</t>
    <phoneticPr fontId="1" type="noConversion"/>
  </si>
  <si>
    <t xml:space="preserve">월   </t>
    <phoneticPr fontId="1" type="noConversion"/>
  </si>
  <si>
    <t xml:space="preserve">일   </t>
    <phoneticPr fontId="1" type="noConversion"/>
  </si>
  <si>
    <t>시 ~</t>
    <phoneticPr fontId="1" type="noConversion"/>
  </si>
  <si>
    <t xml:space="preserve">시 </t>
    <phoneticPr fontId="1" type="noConversion"/>
  </si>
  <si>
    <t>중량</t>
    <phoneticPr fontId="1" type="noConversion"/>
  </si>
  <si>
    <t xml:space="preserve">본작업은 콘서트홀 하역장이 외부 1층에 위치하고 있음으로 인해 외부에서 하역작업을 하는것임을 확인하고, 
화재 및 안전사고 예방, 목적이외의 행위금지 등 작업허가 기간 중 작업자가 준수하여 할 작업조건과 작업자인원통제 등 관리 감독을 철저히 하고,시설물훼손 및 파손, 인명피해등 외부하역작업으로 직간접적으로 발생하는 모든 결과에 대하여 책임이 있음을 확약합니다.
</t>
    <phoneticPr fontId="1" type="noConversion"/>
  </si>
  <si>
    <t>2. 공 연  명 :</t>
    <phoneticPr fontId="1" type="noConversion"/>
  </si>
  <si>
    <t>6. 신  청 자 :</t>
    <phoneticPr fontId="1" type="noConversion"/>
  </si>
  <si>
    <t>7. 작업장소 :</t>
    <phoneticPr fontId="1" type="noConversion"/>
  </si>
  <si>
    <t>회사명</t>
    <phoneticPr fontId="1" type="noConversion"/>
  </si>
  <si>
    <t>연락처</t>
    <phoneticPr fontId="1" type="noConversion"/>
  </si>
  <si>
    <t xml:space="preserve">  공연명 + 작업내용 (예: 유스오케스트라 악기반입)</t>
    <phoneticPr fontId="1" type="noConversion"/>
  </si>
  <si>
    <t>t</t>
    <phoneticPr fontId="1" type="noConversion"/>
  </si>
  <si>
    <t>성명</t>
    <phoneticPr fontId="1" type="noConversion"/>
  </si>
  <si>
    <t xml:space="preserve">외 부 하 역 작 업 신 청 서 </t>
    <phoneticPr fontId="1" type="noConversion"/>
  </si>
  <si>
    <t>신 청 인</t>
    <phoneticPr fontId="1" type="noConversion"/>
  </si>
  <si>
    <t>단 체 명</t>
    <phoneticPr fontId="1" type="noConversion"/>
  </si>
  <si>
    <t>전화
번호</t>
    <phoneticPr fontId="1" type="noConversion"/>
  </si>
  <si>
    <t>공 연 명</t>
    <phoneticPr fontId="1" type="noConversion"/>
  </si>
  <si>
    <t>사용기간</t>
    <phoneticPr fontId="1" type="noConversion"/>
  </si>
  <si>
    <t xml:space="preserve">  년            월            일 (        일간       회)</t>
    <phoneticPr fontId="1" type="noConversion"/>
  </si>
  <si>
    <t>합    계</t>
    <phoneticPr fontId="1" type="noConversion"/>
  </si>
  <si>
    <t>구 분</t>
    <phoneticPr fontId="1" type="noConversion"/>
  </si>
  <si>
    <t>사 용 료</t>
    <phoneticPr fontId="1" type="noConversion"/>
  </si>
  <si>
    <t>수 량</t>
    <phoneticPr fontId="1" type="noConversion"/>
  </si>
  <si>
    <t>금 액</t>
    <phoneticPr fontId="1" type="noConversion"/>
  </si>
  <si>
    <t>담 당</t>
    <phoneticPr fontId="1" type="noConversion"/>
  </si>
  <si>
    <t>악기</t>
    <phoneticPr fontId="1" type="noConversion"/>
  </si>
  <si>
    <t>Grand Piano
(Steinway &amp; Sons)</t>
    <phoneticPr fontId="1" type="noConversion"/>
  </si>
  <si>
    <t>D-274</t>
    <phoneticPr fontId="1" type="noConversion"/>
  </si>
  <si>
    <t>1회 공연 기준. (공연시만 사용가능)
조율비 별도(전속 조율사만 조율 가능)</t>
    <phoneticPr fontId="1" type="noConversion"/>
  </si>
  <si>
    <t>Pipe Organ
(Rieger)</t>
    <phoneticPr fontId="1" type="noConversion"/>
  </si>
  <si>
    <t>68스탑
4단건반
이동형콘솔</t>
    <phoneticPr fontId="1" type="noConversion"/>
  </si>
  <si>
    <t>독주, 1회 공연 기준 (공연시만 사용가능)
조율비 별도(전속 조율사만 조율 가능)</t>
    <phoneticPr fontId="1" type="noConversion"/>
  </si>
  <si>
    <t>협연, 1회 공연 기준</t>
    <phoneticPr fontId="1" type="noConversion"/>
  </si>
  <si>
    <t>Concert Tom
(Pearl)</t>
    <phoneticPr fontId="1" type="noConversion"/>
  </si>
  <si>
    <t>PTA0608~1614</t>
    <phoneticPr fontId="1" type="noConversion"/>
  </si>
  <si>
    <t>1회 공연 기준 / 각 1대당 금액</t>
    <phoneticPr fontId="1" type="noConversion"/>
  </si>
  <si>
    <t>Timpani
(Adams)
Philharmonic</t>
    <phoneticPr fontId="1" type="noConversion"/>
  </si>
  <si>
    <t>20”</t>
    <phoneticPr fontId="1" type="noConversion"/>
  </si>
  <si>
    <t>1SET</t>
    <phoneticPr fontId="1" type="noConversion"/>
  </si>
  <si>
    <t>23”</t>
    <phoneticPr fontId="1" type="noConversion"/>
  </si>
  <si>
    <t>26”</t>
    <phoneticPr fontId="1" type="noConversion"/>
  </si>
  <si>
    <t>29”</t>
    <phoneticPr fontId="1" type="noConversion"/>
  </si>
  <si>
    <t>32”</t>
    <phoneticPr fontId="1" type="noConversion"/>
  </si>
  <si>
    <t>Bass Drum
(Adams)</t>
    <phoneticPr fontId="1" type="noConversion"/>
  </si>
  <si>
    <t>BDV3622
(36” x 22”)</t>
    <phoneticPr fontId="1" type="noConversion"/>
  </si>
  <si>
    <t>1회 공연 기준</t>
    <phoneticPr fontId="1" type="noConversion"/>
  </si>
  <si>
    <t>Gong
(Paiste)</t>
    <phoneticPr fontId="1" type="noConversion"/>
  </si>
  <si>
    <t>1회 공연 기준</t>
    <phoneticPr fontId="1" type="noConversion"/>
  </si>
  <si>
    <t>40”</t>
    <phoneticPr fontId="1" type="noConversion"/>
  </si>
  <si>
    <t>Set Drum
(Pearl)</t>
    <phoneticPr fontId="1" type="noConversion"/>
  </si>
  <si>
    <t>Reference 6Drum</t>
    <phoneticPr fontId="1" type="noConversion"/>
  </si>
  <si>
    <t>Set Cymbals
(Zildjian)</t>
    <phoneticPr fontId="1" type="noConversion"/>
  </si>
  <si>
    <t>HandCymbals
(Zildjian)</t>
    <phoneticPr fontId="1" type="noConversion"/>
  </si>
  <si>
    <t>Concert Snare Drum
(Pearl)</t>
    <phoneticPr fontId="1" type="noConversion"/>
  </si>
  <si>
    <t>PHA1450
(14” x 5”)</t>
    <phoneticPr fontId="1" type="noConversion"/>
  </si>
  <si>
    <t>Tambourine
(Grover)</t>
    <phoneticPr fontId="1" type="noConversion"/>
  </si>
  <si>
    <t>T2/GS10</t>
    <phoneticPr fontId="1" type="noConversion"/>
  </si>
  <si>
    <t>Vibraphone
(Adams)</t>
    <phoneticPr fontId="1" type="noConversion"/>
  </si>
  <si>
    <t>VAWT30</t>
    <phoneticPr fontId="1" type="noConversion"/>
  </si>
  <si>
    <t>1회 공연 기준 (3.0  OCT. F3-F6  A=442Hz)</t>
    <phoneticPr fontId="1" type="noConversion"/>
  </si>
  <si>
    <t>Glockenspiel
(Adams)</t>
    <phoneticPr fontId="1" type="noConversion"/>
  </si>
  <si>
    <t>GAT33</t>
    <phoneticPr fontId="1" type="noConversion"/>
  </si>
  <si>
    <t>1회 공연 기준 (3.3  OCT. C5-E8 A=442Hz)</t>
    <phoneticPr fontId="1" type="noConversion"/>
  </si>
  <si>
    <t>Xylophone
(Adams)</t>
    <phoneticPr fontId="1" type="noConversion"/>
  </si>
  <si>
    <t>1회 공연 기준 (4.0  OCT. C4-C8 A=442Hz)</t>
    <phoneticPr fontId="1" type="noConversion"/>
  </si>
  <si>
    <t>무대
장치</t>
    <phoneticPr fontId="1" type="noConversion"/>
  </si>
  <si>
    <t>라운드 리프트</t>
    <phoneticPr fontId="1" type="noConversion"/>
  </si>
  <si>
    <t>1일 공연 기준 (공연중 전환 불가)</t>
    <phoneticPr fontId="1" type="noConversion"/>
  </si>
  <si>
    <t>덧마루</t>
    <phoneticPr fontId="1" type="noConversion"/>
  </si>
  <si>
    <t>사각 덧마루
라운드 덧마루</t>
    <phoneticPr fontId="1" type="noConversion"/>
  </si>
  <si>
    <t>1식</t>
    <phoneticPr fontId="1" type="noConversion"/>
  </si>
  <si>
    <t>첼로단</t>
    <phoneticPr fontId="1" type="noConversion"/>
  </si>
  <si>
    <t>액세
서리</t>
    <phoneticPr fontId="1" type="noConversion"/>
  </si>
  <si>
    <t>방음판</t>
    <phoneticPr fontId="1" type="noConversion"/>
  </si>
  <si>
    <t>정우아우름 MA55</t>
    <phoneticPr fontId="1" type="noConversion"/>
  </si>
  <si>
    <t>악기 스탠드</t>
    <phoneticPr fontId="1" type="noConversion"/>
  </si>
  <si>
    <t>핸드심벌 스탠드</t>
    <phoneticPr fontId="1" type="noConversion"/>
  </si>
  <si>
    <t>세트심벌용 스탠드
Pearl</t>
    <phoneticPr fontId="1" type="noConversion"/>
  </si>
  <si>
    <t>1set</t>
    <phoneticPr fontId="1" type="noConversion"/>
  </si>
  <si>
    <t>우드 보면대 선반</t>
    <phoneticPr fontId="1" type="noConversion"/>
  </si>
  <si>
    <t>4set</t>
    <phoneticPr fontId="1" type="noConversion"/>
  </si>
  <si>
    <t>조명</t>
    <phoneticPr fontId="1" type="noConversion"/>
  </si>
  <si>
    <t>무빙 콘솔</t>
    <phoneticPr fontId="1" type="noConversion"/>
  </si>
  <si>
    <t>grand MA2 Light</t>
    <phoneticPr fontId="1" type="noConversion"/>
  </si>
  <si>
    <t>1대 1일 기준
기본 메모리 백업 필수(인건비 별도)</t>
    <phoneticPr fontId="1" type="noConversion"/>
  </si>
  <si>
    <t>무빙라이트</t>
    <phoneticPr fontId="1" type="noConversion"/>
  </si>
  <si>
    <r>
      <rPr>
        <sz val="11"/>
        <color theme="1"/>
        <rFont val="나눔고딕"/>
        <family val="3"/>
        <charset val="129"/>
      </rPr>
      <t xml:space="preserve">MAC Quantum Wash </t>
    </r>
    <r>
      <rPr>
        <sz val="10"/>
        <color theme="1"/>
        <rFont val="나눔고딕"/>
        <family val="3"/>
        <charset val="129"/>
      </rPr>
      <t>340W(LED)</t>
    </r>
    <phoneticPr fontId="1" type="noConversion"/>
  </si>
  <si>
    <t>1대 1일 기준 (인건비 별도)</t>
    <phoneticPr fontId="1" type="noConversion"/>
  </si>
  <si>
    <r>
      <rPr>
        <sz val="11"/>
        <color theme="1"/>
        <rFont val="나눔고딕"/>
        <family val="3"/>
        <charset val="129"/>
      </rPr>
      <t>VARI*LITE 4000 Spot</t>
    </r>
    <r>
      <rPr>
        <sz val="10"/>
        <color theme="1"/>
        <rFont val="나눔고딕"/>
        <family val="3"/>
        <charset val="129"/>
      </rPr>
      <t xml:space="preserve"> 1.2kw</t>
    </r>
    <phoneticPr fontId="1" type="noConversion"/>
  </si>
  <si>
    <t>Pin Follow Spot 3kw</t>
    <phoneticPr fontId="1" type="noConversion"/>
  </si>
  <si>
    <t>1대 1일 기준 (인건비 별도)</t>
    <phoneticPr fontId="1" type="noConversion"/>
  </si>
  <si>
    <t>조명디자인 1</t>
    <phoneticPr fontId="1" type="noConversion"/>
  </si>
  <si>
    <t xml:space="preserve"> - </t>
    <phoneticPr fontId="1" type="noConversion"/>
  </si>
  <si>
    <t>Top Light</t>
    <phoneticPr fontId="1" type="noConversion"/>
  </si>
  <si>
    <r>
      <rPr>
        <sz val="10"/>
        <color theme="1"/>
        <rFont val="나눔고딕"/>
        <family val="3"/>
        <charset val="129"/>
      </rPr>
      <t>초과분 1대 기준 /</t>
    </r>
    <r>
      <rPr>
        <sz val="11"/>
        <color theme="1"/>
        <rFont val="나눔고딕"/>
        <family val="3"/>
        <charset val="129"/>
      </rPr>
      <t xml:space="preserve"> </t>
    </r>
    <r>
      <rPr>
        <sz val="10"/>
        <color theme="1"/>
        <rFont val="나눔고딕"/>
        <family val="3"/>
        <charset val="129"/>
      </rPr>
      <t>기본 4대 무상지원. 최대 8대 가능</t>
    </r>
    <r>
      <rPr>
        <sz val="11"/>
        <color theme="1"/>
        <rFont val="나눔고딕"/>
        <family val="3"/>
        <charset val="129"/>
      </rPr>
      <t xml:space="preserve">
8대 초과 사용시 인건비 별도</t>
    </r>
    <phoneticPr fontId="1" type="noConversion"/>
  </si>
  <si>
    <t>음향</t>
    <phoneticPr fontId="1" type="noConversion"/>
  </si>
  <si>
    <t>기본 확성 시스템
케이블/스탠드 등</t>
    <phoneticPr fontId="1" type="noConversion"/>
  </si>
  <si>
    <t>1식 1일 기준
총 3회(1, 2부 각 1, 추가 1) 멘트 무상지원
*무선마이크 비용 별도</t>
    <phoneticPr fontId="1" type="noConversion"/>
  </si>
  <si>
    <t>보조 콘솔</t>
    <phoneticPr fontId="1" type="noConversion"/>
  </si>
  <si>
    <t>1대 1일 기준</t>
    <phoneticPr fontId="1" type="noConversion"/>
  </si>
  <si>
    <t>스피커 세트
(메인/필/모니터)</t>
    <phoneticPr fontId="1" type="noConversion"/>
  </si>
  <si>
    <t>1세트 1일 기준
*공연장 설치 요청 시 인건비 별도(2명)</t>
    <phoneticPr fontId="1" type="noConversion"/>
  </si>
  <si>
    <t>필스피커</t>
    <phoneticPr fontId="1" type="noConversion"/>
  </si>
  <si>
    <t>1대 1일 기준, 앰프, 스탠드 포함</t>
    <phoneticPr fontId="1" type="noConversion"/>
  </si>
  <si>
    <t>1대 1일 기준, 앰프 포함</t>
    <phoneticPr fontId="1" type="noConversion"/>
  </si>
  <si>
    <t>1세트 1일 기준, 앰프 포함</t>
    <phoneticPr fontId="1" type="noConversion"/>
  </si>
  <si>
    <t>이동형 파워드 스피커</t>
    <phoneticPr fontId="1" type="noConversion"/>
  </si>
  <si>
    <t>1개 1일 기준 / 수량은 장비리스트 참조</t>
    <phoneticPr fontId="1" type="noConversion"/>
  </si>
  <si>
    <t>무선마이크(핸드타입)</t>
    <phoneticPr fontId="1" type="noConversion"/>
  </si>
  <si>
    <t>무선마이크(핀타입)</t>
    <phoneticPr fontId="1" type="noConversion"/>
  </si>
  <si>
    <t>1대 1일 기준, 건전지 대관자 부담</t>
    <phoneticPr fontId="1" type="noConversion"/>
  </si>
  <si>
    <t>리버브/컴프 외</t>
    <phoneticPr fontId="1" type="noConversion"/>
  </si>
  <si>
    <t>1대 1일 기준 / 수량은 장비리스트 참조</t>
    <phoneticPr fontId="1" type="noConversion"/>
  </si>
  <si>
    <t>영상</t>
    <phoneticPr fontId="1" type="noConversion"/>
  </si>
  <si>
    <t>TV (22인치)</t>
    <phoneticPr fontId="1" type="noConversion"/>
  </si>
  <si>
    <t>1대 1일 기준, 기본 설치 제외</t>
    <phoneticPr fontId="1" type="noConversion"/>
  </si>
  <si>
    <t>프로젝터
&amp; 스크린</t>
    <phoneticPr fontId="1" type="noConversion"/>
  </si>
  <si>
    <t>1개 1회 기준, 저장매체 대관자 제공
*8Gb/2시간, NTFS방식 외장하드 권장</t>
    <phoneticPr fontId="1" type="noConversion"/>
  </si>
  <si>
    <t>멀티트랙 녹음
(유선신청 필수)</t>
    <phoneticPr fontId="1" type="noConversion"/>
  </si>
  <si>
    <t>1개 1회 기준, 저장매체 대관자 제공
*32Gb/2시간, NTFS방식 외장하드 권장
*Nuendo 버전 제공</t>
    <phoneticPr fontId="1" type="noConversion"/>
  </si>
  <si>
    <t>1개 1회 기준, HD-SDI포트</t>
    <phoneticPr fontId="1" type="noConversion"/>
  </si>
  <si>
    <t>기타</t>
    <phoneticPr fontId="1" type="noConversion"/>
  </si>
  <si>
    <t>영상실</t>
    <phoneticPr fontId="1" type="noConversion"/>
  </si>
  <si>
    <t>1회 공연 기준, 영상 장비 포함 2TR 음원제공</t>
    <phoneticPr fontId="1" type="noConversion"/>
  </si>
  <si>
    <t>외부 녹음 / 녹화
중계</t>
    <phoneticPr fontId="1" type="noConversion"/>
  </si>
  <si>
    <t>TV 중계</t>
    <phoneticPr fontId="1" type="noConversion"/>
  </si>
  <si>
    <t>2TR 음원제공(기본녹음 기준)</t>
    <phoneticPr fontId="1" type="noConversion"/>
  </si>
  <si>
    <t>인터넷 중계</t>
    <phoneticPr fontId="1" type="noConversion"/>
  </si>
  <si>
    <t>라디오 중계</t>
    <phoneticPr fontId="1" type="noConversion"/>
  </si>
  <si>
    <t xml:space="preserve">           년       월       일</t>
    <phoneticPr fontId="7" type="noConversion"/>
  </si>
  <si>
    <t>신 청 인                          (인)</t>
    <phoneticPr fontId="7" type="noConversion"/>
  </si>
  <si>
    <r>
      <t>*</t>
    </r>
    <r>
      <rPr>
        <b/>
        <sz val="11"/>
        <color theme="1"/>
        <rFont val="나눔고딕"/>
        <family val="3"/>
        <charset val="129"/>
      </rPr>
      <t>부대설비 사용조건</t>
    </r>
    <r>
      <rPr>
        <sz val="11"/>
        <color theme="1"/>
        <rFont val="나눔고딕"/>
        <family val="3"/>
        <charset val="129"/>
      </rPr>
      <t>*</t>
    </r>
    <phoneticPr fontId="1" type="noConversion"/>
  </si>
  <si>
    <t xml:space="preserve"> - 부대설비 사용을 위한 설치 / 운영 / 철수 인원은 숙련된 인원 배치 필수 </t>
    <phoneticPr fontId="1" type="noConversion"/>
  </si>
  <si>
    <t xml:space="preserve"> - 상기 내용에 표기되지 않은 사항은 사전에 무대기술팀 담당 및 운영팀 담당과 협의 후 사용 결정</t>
    <phoneticPr fontId="1" type="noConversion"/>
  </si>
  <si>
    <t xml:space="preserve"> - 상기 위의 장비 및 기타 기자재는 사용 용도 외에 사용금지</t>
    <phoneticPr fontId="1" type="noConversion"/>
  </si>
  <si>
    <t xml:space="preserve"> - 사전협의를 원칙으로 하며 공연 당일 상기 내용 및 사전협의 되지 않은 사항은 사용이 불가할 수 있음</t>
    <phoneticPr fontId="1" type="noConversion"/>
  </si>
  <si>
    <t xml:space="preserve"> - 무대 라운드리프트 및 1번 스크린(파이프오르간 앞) 공연 중 전환 불가</t>
    <phoneticPr fontId="1" type="noConversion"/>
  </si>
  <si>
    <t xml:space="preserve"> - 파이프오르간 이동형 콘솔의 경우 전원/신호선 설치로 인하여 공연 중 전환 불가</t>
    <phoneticPr fontId="1" type="noConversion"/>
  </si>
  <si>
    <t xml:space="preserve"> - 모든 악기류 및 기자재 사용은 무대기술팀과 사전 협의에 의해 동의되지 않은 상황에서 파손시 대관자 측에서 현물 배상</t>
    <phoneticPr fontId="1" type="noConversion"/>
  </si>
  <si>
    <t xml:space="preserve"> - 악기 말렛의 경우 베이스 드럼, 공, 차임 외에는 원칙적으로 제공 불가</t>
    <phoneticPr fontId="1" type="noConversion"/>
  </si>
  <si>
    <t xml:space="preserve"> - 음악회 공연 및 각 장르 공연에 사용되는 악기 사용 시 정상적인 연주 행위 외 사용금지</t>
    <phoneticPr fontId="1" type="noConversion"/>
  </si>
  <si>
    <t xml:space="preserve"> - 댄스플로어(전용 테이프 포함) 설치/ 철수 인원 대관자 부담</t>
    <phoneticPr fontId="1" type="noConversion"/>
  </si>
  <si>
    <t xml:space="preserve"> - 조명디자인 지원은 공연 일정상 디자인이 가능한 경우에 한함(인건비 별도)</t>
    <phoneticPr fontId="1" type="noConversion"/>
  </si>
  <si>
    <t xml:space="preserve"> - 유선신청 필수항목은 신청 전 유선 확인을 해야하며, 공연 당일 기준 최소 2주전, 전월 마지막 주 이전에 신청하여야 한다.(예시 : 공연일자 2월 28일 경우, 1월 마지막주 이전 신청)</t>
    <phoneticPr fontId="1" type="noConversion"/>
  </si>
  <si>
    <t>확성기본료 포함내역
 기본확성세트 1세트, 외부장비 설치지원, 유선인터콤(기본설치분), 음향/영상 패치, 기술지원
※ 기본확성세트 구성
1) 음향콘솔 : YAMAHA CL5 1대
2) 센터클러스터 스피커 : d&amp;b T10 24개
3) 프론트필 스피커 : d&amp;b E12 4개
4) 모니터 스피커 : d&amp;b M6 2개
5) 마이크 스탠드 및 케이블</t>
    <phoneticPr fontId="1" type="noConversion"/>
  </si>
  <si>
    <t></t>
    <phoneticPr fontId="1" type="noConversion"/>
  </si>
  <si>
    <t>*비고*</t>
    <phoneticPr fontId="1" type="noConversion"/>
  </si>
  <si>
    <t>위와 같이 롯데문화재단 롯데콘서트홀 부대설비 사용을 신청합니다.</t>
    <phoneticPr fontId="7" type="noConversion"/>
  </si>
  <si>
    <t xml:space="preserve">    - 신청하신 주차권은 공연당일 7층 보안실에서 수령 가능합니다. </t>
    <phoneticPr fontId="18" type="noConversion"/>
  </si>
  <si>
    <t>1회 공연 기준 / 1set=3개  / *1set 단위로 신청 가능하며 1개, 2개 사용을 원하는 경우 비용은 1set 가격</t>
    <phoneticPr fontId="1" type="noConversion"/>
  </si>
  <si>
    <t>1회 공연 기준 / 1set=5개 / *1set 단위로 신청 가능하며 1개, 2개 사용을 원하는 경우 비용은 1set 가격</t>
    <phoneticPr fontId="1" type="noConversion"/>
  </si>
  <si>
    <t>대관
번호</t>
    <phoneticPr fontId="1" type="noConversion"/>
  </si>
  <si>
    <t>추가대관</t>
    <phoneticPr fontId="1" type="noConversion"/>
  </si>
  <si>
    <t>1시간</t>
    <phoneticPr fontId="1" type="noConversion"/>
  </si>
  <si>
    <t>오전 09~12시 / 오후 13~14시 /23~24시</t>
    <phoneticPr fontId="1" type="noConversion"/>
  </si>
  <si>
    <r>
      <t xml:space="preserve">특이사항: </t>
    </r>
    <r>
      <rPr>
        <sz val="11"/>
        <color theme="0" tint="-0.249977111117893"/>
        <rFont val="나눔고딕"/>
        <family val="3"/>
        <charset val="129"/>
      </rPr>
      <t>예) 반출만 진행</t>
    </r>
    <phoneticPr fontId="1" type="noConversion"/>
  </si>
  <si>
    <t>대관</t>
    <phoneticPr fontId="1" type="noConversion"/>
  </si>
  <si>
    <t>흡음</t>
    <phoneticPr fontId="1" type="noConversion"/>
  </si>
  <si>
    <t>흡음 카페트</t>
  </si>
  <si>
    <t>흡음 판넬</t>
  </si>
  <si>
    <t>배너 커튼</t>
  </si>
  <si>
    <t>확성 공연시 사용 가능. 인건비 별도</t>
  </si>
  <si>
    <t>흡음 카페트 및 흡음 판넬 사용 시 기본 제공</t>
    <phoneticPr fontId="1" type="noConversion"/>
  </si>
  <si>
    <t>1식, 1작품 기준 / 설치 및 테이프 대관자 부담</t>
    <phoneticPr fontId="1" type="noConversion"/>
  </si>
  <si>
    <t>1일 공연 기준 / 2장 이하 무상제공 / 
설치/철수 인원 별도</t>
    <phoneticPr fontId="1" type="noConversion"/>
  </si>
  <si>
    <t>1일 공연 기준 / 설치/철수 인원 별도</t>
    <phoneticPr fontId="1" type="noConversion"/>
  </si>
  <si>
    <t>1회 공연 기준 / 설치/철수 인원 별도</t>
    <phoneticPr fontId="1" type="noConversion"/>
  </si>
  <si>
    <t>1개 1회 기준, 저장매체 대관자 제공
음원 : 메인마이크 2개 사용
*32Gb/2시간, NTFS방식 외장하드 권장</t>
    <phoneticPr fontId="1" type="noConversion"/>
  </si>
  <si>
    <r>
      <t xml:space="preserve">원 </t>
    </r>
    <r>
      <rPr>
        <sz val="10"/>
        <color theme="1"/>
        <rFont val="나눔고딕"/>
        <family val="3"/>
        <charset val="129"/>
      </rPr>
      <t>(부가세포함)</t>
    </r>
    <phoneticPr fontId="1" type="noConversion"/>
  </si>
  <si>
    <r>
      <t xml:space="preserve">원 </t>
    </r>
    <r>
      <rPr>
        <sz val="10"/>
        <color theme="1"/>
        <rFont val="나눔고딕"/>
        <family val="3"/>
        <charset val="129"/>
      </rPr>
      <t>(부가세별도)</t>
    </r>
    <phoneticPr fontId="1" type="noConversion"/>
  </si>
  <si>
    <t>합계</t>
    <phoneticPr fontId="1" type="noConversion"/>
  </si>
  <si>
    <t>베이스연습실</t>
  </si>
  <si>
    <t>날짜</t>
    <phoneticPr fontId="18" type="noConversion"/>
  </si>
  <si>
    <r>
      <t xml:space="preserve">원 </t>
    </r>
    <r>
      <rPr>
        <b/>
        <sz val="10"/>
        <rFont val="나눔고딕"/>
        <family val="3"/>
        <charset val="129"/>
      </rPr>
      <t>(부가세포함)</t>
    </r>
    <phoneticPr fontId="1" type="noConversion"/>
  </si>
  <si>
    <t>무대 부대설비 사용 신청서</t>
    <phoneticPr fontId="7" type="noConversion"/>
  </si>
  <si>
    <r>
      <rPr>
        <b/>
        <sz val="11"/>
        <rFont val="나눔고딕"/>
        <family val="3"/>
        <charset val="129"/>
      </rPr>
      <t xml:space="preserve">2024 </t>
    </r>
    <r>
      <rPr>
        <b/>
        <sz val="11"/>
        <color theme="1"/>
        <rFont val="나눔고딕"/>
        <family val="3"/>
        <charset val="129"/>
      </rPr>
      <t xml:space="preserve">년   </t>
    </r>
    <r>
      <rPr>
        <b/>
        <sz val="11"/>
        <color rgb="FFFF0000"/>
        <rFont val="맑은 고딕"/>
        <family val="3"/>
        <charset val="129"/>
        <scheme val="minor"/>
      </rPr>
      <t/>
    </r>
    <phoneticPr fontId="1" type="noConversion"/>
  </si>
  <si>
    <r>
      <rPr>
        <b/>
        <sz val="11"/>
        <rFont val="나눔고딕"/>
        <family val="3"/>
        <charset val="129"/>
      </rPr>
      <t xml:space="preserve">2024 </t>
    </r>
    <r>
      <rPr>
        <b/>
        <sz val="11"/>
        <color theme="1"/>
        <rFont val="나눔고딕"/>
        <family val="3"/>
        <charset val="129"/>
      </rPr>
      <t xml:space="preserve">년   </t>
    </r>
    <r>
      <rPr>
        <b/>
        <sz val="11"/>
        <color rgb="FFFF0000"/>
        <rFont val="맑은 고딕"/>
        <family val="3"/>
        <charset val="129"/>
        <scheme val="minor"/>
      </rPr>
      <t/>
    </r>
    <phoneticPr fontId="1" type="noConversion"/>
  </si>
  <si>
    <t>로비 부대설비 사용 신청서</t>
    <phoneticPr fontId="7" type="noConversion"/>
  </si>
  <si>
    <t>신 청 인</t>
    <phoneticPr fontId="1" type="noConversion"/>
  </si>
  <si>
    <t>전화
번호</t>
    <phoneticPr fontId="1" type="noConversion"/>
  </si>
  <si>
    <t>공 연 명</t>
    <phoneticPr fontId="1" type="noConversion"/>
  </si>
  <si>
    <t>년          월          일 (          일간          회)</t>
    <phoneticPr fontId="1" type="noConversion"/>
  </si>
  <si>
    <t>합    계</t>
    <phoneticPr fontId="1" type="noConversion"/>
  </si>
  <si>
    <r>
      <t xml:space="preserve">원 </t>
    </r>
    <r>
      <rPr>
        <b/>
        <sz val="10"/>
        <rFont val="나눔고딕"/>
        <family val="3"/>
        <charset val="129"/>
      </rPr>
      <t>(부가세포함)</t>
    </r>
    <phoneticPr fontId="1" type="noConversion"/>
  </si>
  <si>
    <t>구 분</t>
    <phoneticPr fontId="1" type="noConversion"/>
  </si>
  <si>
    <t>품 목</t>
    <phoneticPr fontId="1" type="noConversion"/>
  </si>
  <si>
    <t>비  고</t>
    <phoneticPr fontId="1" type="noConversion"/>
  </si>
  <si>
    <t>금 액</t>
    <phoneticPr fontId="1" type="noConversion"/>
  </si>
  <si>
    <t>하우스</t>
    <phoneticPr fontId="1" type="noConversion"/>
  </si>
  <si>
    <t>공연안내인력</t>
    <phoneticPr fontId="1" type="noConversion"/>
  </si>
  <si>
    <t>객석 1층</t>
    <phoneticPr fontId="1" type="noConversion"/>
  </si>
  <si>
    <t>A,B,C,D,E 구역</t>
    <phoneticPr fontId="1" type="noConversion"/>
  </si>
  <si>
    <t>당일 1회 공연 기준
오픈 구역 신청 필수
(공연 당일 변경 불가)</t>
    <phoneticPr fontId="1" type="noConversion"/>
  </si>
  <si>
    <t>L,R 구역</t>
    <phoneticPr fontId="1" type="noConversion"/>
  </si>
  <si>
    <t>L,R 구역</t>
    <phoneticPr fontId="1" type="noConversion"/>
  </si>
  <si>
    <t>LP, RP 구역</t>
    <phoneticPr fontId="1" type="noConversion"/>
  </si>
  <si>
    <t>P 구역</t>
    <phoneticPr fontId="1" type="noConversion"/>
  </si>
  <si>
    <t>객석 2층</t>
    <phoneticPr fontId="1" type="noConversion"/>
  </si>
  <si>
    <t>A,B,C,D,E 구역</t>
    <phoneticPr fontId="1" type="noConversion"/>
  </si>
  <si>
    <t>마티네</t>
    <phoneticPr fontId="1" type="noConversion"/>
  </si>
  <si>
    <t>객석1층  B,C,D 구역</t>
    <phoneticPr fontId="1" type="noConversion"/>
  </si>
  <si>
    <t>8층 VIP룸</t>
    <phoneticPr fontId="1" type="noConversion"/>
  </si>
  <si>
    <t>최대 수용인원: 10명</t>
    <phoneticPr fontId="1" type="noConversion"/>
  </si>
  <si>
    <t>8층 빈야드 라운지</t>
    <phoneticPr fontId="1" type="noConversion"/>
  </si>
  <si>
    <t>최대 수용인원: 20명</t>
    <phoneticPr fontId="1" type="noConversion"/>
  </si>
  <si>
    <t>최대 수용인원: 30명</t>
    <phoneticPr fontId="1" type="noConversion"/>
  </si>
  <si>
    <r>
      <t xml:space="preserve">DID
</t>
    </r>
    <r>
      <rPr>
        <sz val="10"/>
        <color rgb="FF444444"/>
        <rFont val="나눔고딕"/>
        <family val="3"/>
        <charset val="129"/>
      </rPr>
      <t>(배너제작가이드 참고)</t>
    </r>
    <phoneticPr fontId="1" type="noConversion"/>
  </si>
  <si>
    <t>매표소
(3840*2160px)</t>
    <phoneticPr fontId="1" type="noConversion"/>
  </si>
  <si>
    <t>공연당일
무료지원</t>
    <phoneticPr fontId="1" type="noConversion"/>
  </si>
  <si>
    <t>이미지 제출 必
(공연 시작 1시간 반 전부터 노출)</t>
    <phoneticPr fontId="1" type="noConversion"/>
  </si>
  <si>
    <t>7일 기준 (7 배수 초과시: 1일 1만원)</t>
    <phoneticPr fontId="1" type="noConversion"/>
  </si>
  <si>
    <t>세로형 키오스크
(1080*1920px)</t>
    <phoneticPr fontId="1" type="noConversion"/>
  </si>
  <si>
    <t>당일 1회 공연 기준
/ 10구좌 중 1구좌 가격 (롤링 이미지)</t>
    <phoneticPr fontId="1" type="noConversion"/>
  </si>
  <si>
    <t>7일 기준 (7 배수 초과시: 1일 2만원)</t>
    <phoneticPr fontId="1" type="noConversion"/>
  </si>
  <si>
    <t>영상 키오스크
영상 (mp4/1분이하)
(1920*1080px)</t>
    <phoneticPr fontId="1" type="noConversion"/>
  </si>
  <si>
    <t>당일 1회 공연 기준 (영상)</t>
    <phoneticPr fontId="1" type="noConversion"/>
  </si>
  <si>
    <t>7일 기준 (7 배수 초과시: 1일 5만원)</t>
    <phoneticPr fontId="1" type="noConversion"/>
  </si>
  <si>
    <t>포스트 미디어
(1080*1920px)</t>
    <phoneticPr fontId="1" type="noConversion"/>
  </si>
  <si>
    <t>당일 1회 공연 기준</t>
    <phoneticPr fontId="1" type="noConversion"/>
  </si>
  <si>
    <t>엘리베이터
(1080*1920px)</t>
    <phoneticPr fontId="1" type="noConversion"/>
  </si>
  <si>
    <t>당일 1회 공연 기준</t>
    <phoneticPr fontId="1" type="noConversion"/>
  </si>
  <si>
    <t>쇼핑몰 6F LED
(1920*1080px)</t>
    <phoneticPr fontId="1" type="noConversion"/>
  </si>
  <si>
    <t>당일 1회 공연 기준</t>
    <phoneticPr fontId="1" type="noConversion"/>
  </si>
  <si>
    <t>7일 기준 (7 배수 초과시: 1일 15만원)</t>
    <phoneticPr fontId="1" type="noConversion"/>
  </si>
  <si>
    <t>1개월 기준</t>
    <phoneticPr fontId="1" type="noConversion"/>
  </si>
  <si>
    <t>익스 DID (양면형)
(504*672px)</t>
    <phoneticPr fontId="1" type="noConversion"/>
  </si>
  <si>
    <t>1set</t>
    <phoneticPr fontId="1" type="noConversion"/>
  </si>
  <si>
    <t>1개월 기준</t>
    <phoneticPr fontId="1" type="noConversion"/>
  </si>
  <si>
    <t>로비
(위치 사전 협의 必)</t>
    <phoneticPr fontId="1" type="noConversion"/>
  </si>
  <si>
    <t xml:space="preserve">LED 포토월 </t>
    <phoneticPr fontId="1" type="noConversion"/>
  </si>
  <si>
    <t>당일 1회 공연 기준
(개별포토월 설치 불가)</t>
    <phoneticPr fontId="1" type="noConversion"/>
  </si>
  <si>
    <t>8F 부대행사</t>
    <phoneticPr fontId="1" type="noConversion"/>
  </si>
  <si>
    <t>3시간 기준, 추가시 10만원 추가</t>
    <phoneticPr fontId="1" type="noConversion"/>
  </si>
  <si>
    <t>9F 부대행사</t>
    <phoneticPr fontId="1" type="noConversion"/>
  </si>
  <si>
    <t>3시간 기준</t>
    <phoneticPr fontId="1" type="noConversion"/>
  </si>
  <si>
    <t>리허설룸 부대행사</t>
    <phoneticPr fontId="1" type="noConversion"/>
  </si>
  <si>
    <t>3시간 기준 (식음료 반입 불가)</t>
    <phoneticPr fontId="1" type="noConversion"/>
  </si>
  <si>
    <t>테라스 부대행사</t>
    <phoneticPr fontId="1" type="noConversion"/>
  </si>
  <si>
    <t xml:space="preserve">3시간 기준 </t>
    <phoneticPr fontId="1" type="noConversion"/>
  </si>
  <si>
    <t>로비 추가 설치물</t>
    <phoneticPr fontId="1" type="noConversion"/>
  </si>
  <si>
    <t>당일 1회 공연 기준 / 초과분1개 기준
(배너2개까지 무상)  위치협의 必</t>
    <phoneticPr fontId="1" type="noConversion"/>
  </si>
  <si>
    <t>기타</t>
    <phoneticPr fontId="1" type="noConversion"/>
  </si>
  <si>
    <r>
      <t xml:space="preserve">홈페이지 
배너
</t>
    </r>
    <r>
      <rPr>
        <sz val="10"/>
        <color rgb="FF444444"/>
        <rFont val="나눔고딕"/>
        <family val="3"/>
        <charset val="129"/>
      </rPr>
      <t>(배너제작가이드 참고)</t>
    </r>
    <phoneticPr fontId="1" type="noConversion"/>
  </si>
  <si>
    <t>메인 배너(빅)
(444*618px)</t>
    <phoneticPr fontId="1" type="noConversion"/>
  </si>
  <si>
    <t>기본 7일 (7 배수 초과시: 1일 3만원)</t>
    <phoneticPr fontId="1" type="noConversion"/>
  </si>
  <si>
    <t>메인 배너(스몰)
(200*235px)</t>
    <phoneticPr fontId="1" type="noConversion"/>
  </si>
  <si>
    <t>기본 7일 (7 배수 초과시: 1일 3만원)</t>
    <phoneticPr fontId="1" type="noConversion"/>
  </si>
  <si>
    <t>컨텐츠 배너
(363*235px)</t>
    <phoneticPr fontId="1" type="noConversion"/>
  </si>
  <si>
    <t>-</t>
    <phoneticPr fontId="1" type="noConversion"/>
  </si>
  <si>
    <t>기본 7일 (7 배수 초과시: 1일 2만원)</t>
    <phoneticPr fontId="1" type="noConversion"/>
  </si>
  <si>
    <t>GNB 배너
(180*115px)</t>
    <phoneticPr fontId="1" type="noConversion"/>
  </si>
  <si>
    <t>-</t>
    <phoneticPr fontId="1" type="noConversion"/>
  </si>
  <si>
    <t>기본 7일 (7 배수 초과시: 1일 2만원)</t>
    <phoneticPr fontId="1" type="noConversion"/>
  </si>
  <si>
    <t>공연안내/예매
(363*235px)</t>
    <phoneticPr fontId="1" type="noConversion"/>
  </si>
  <si>
    <t>-</t>
    <phoneticPr fontId="1" type="noConversion"/>
  </si>
  <si>
    <t>로그인배너
(625*370px)</t>
    <phoneticPr fontId="1" type="noConversion"/>
  </si>
  <si>
    <t>연습실</t>
    <phoneticPr fontId="1" type="noConversion"/>
  </si>
  <si>
    <t>리허설룸</t>
    <phoneticPr fontId="1" type="noConversion"/>
  </si>
  <si>
    <t>3시간 기준 / 추가대관 : 시간 당 10만원</t>
    <phoneticPr fontId="1" type="noConversion"/>
  </si>
  <si>
    <t>개인연습실</t>
    <phoneticPr fontId="1" type="noConversion"/>
  </si>
  <si>
    <t>3시간 기준 / 추가대관 : 시간 당 1만원</t>
    <phoneticPr fontId="1" type="noConversion"/>
  </si>
  <si>
    <t>타악기연습실</t>
    <phoneticPr fontId="1" type="noConversion"/>
  </si>
  <si>
    <t>3시간 기준 / 추가대관 : 시간 당 3만원</t>
    <phoneticPr fontId="1" type="noConversion"/>
  </si>
  <si>
    <t>3시간 기준 / 추가대관 : 시간 당 2만원</t>
    <phoneticPr fontId="1" type="noConversion"/>
  </si>
  <si>
    <t>분장실</t>
    <phoneticPr fontId="1" type="noConversion"/>
  </si>
  <si>
    <t>리허설룸</t>
  </si>
  <si>
    <t>1일 기준 / 대관시간 내 사용 가능</t>
    <phoneticPr fontId="1" type="noConversion"/>
  </si>
  <si>
    <t>개인연습실</t>
  </si>
  <si>
    <t>1일 기준 / 대관시간 내 사용 가능</t>
    <phoneticPr fontId="1" type="noConversion"/>
  </si>
  <si>
    <t>타악기연습실</t>
  </si>
  <si>
    <t>1일 기준 / 대관시간 내 사용 가능</t>
    <phoneticPr fontId="1" type="noConversion"/>
  </si>
  <si>
    <t>무대/객석</t>
    <phoneticPr fontId="1" type="noConversion"/>
  </si>
  <si>
    <t>촬영장비 설치</t>
    <phoneticPr fontId="1" type="noConversion"/>
  </si>
  <si>
    <t>당일 1회 공연 기준 / 초과분1대 기준
(영상,사진,중계 포함 6대까지 무상)</t>
    <phoneticPr fontId="1" type="noConversion"/>
  </si>
  <si>
    <t>합계</t>
    <phoneticPr fontId="1" type="noConversion"/>
  </si>
  <si>
    <r>
      <t xml:space="preserve">원 </t>
    </r>
    <r>
      <rPr>
        <sz val="10"/>
        <color theme="1"/>
        <rFont val="나눔고딕"/>
        <family val="3"/>
        <charset val="129"/>
      </rPr>
      <t>(부가세별도)</t>
    </r>
    <phoneticPr fontId="1" type="noConversion"/>
  </si>
  <si>
    <r>
      <t xml:space="preserve">원 </t>
    </r>
    <r>
      <rPr>
        <sz val="10"/>
        <color theme="1"/>
        <rFont val="나눔고딕"/>
        <family val="3"/>
        <charset val="129"/>
      </rPr>
      <t>(부가세포함)</t>
    </r>
    <phoneticPr fontId="1" type="noConversion"/>
  </si>
  <si>
    <t>위와 같이 롯데문화재단 롯데콘서트홀 부대설비 사용을 신청합니다.</t>
    <phoneticPr fontId="7" type="noConversion"/>
  </si>
  <si>
    <t>년          월          일</t>
    <phoneticPr fontId="7" type="noConversion"/>
  </si>
  <si>
    <t>신 청 인                       (인)</t>
    <phoneticPr fontId="7" type="noConversion"/>
  </si>
  <si>
    <t xml:space="preserve">    - 분실, 훼손된 주차권 재발행 및 환불 불가합니다.</t>
    <phoneticPr fontId="18" type="noConversion"/>
  </si>
  <si>
    <t>grand MA3 Light</t>
    <phoneticPr fontId="1" type="noConversion"/>
  </si>
  <si>
    <t>DALIS_860(LED Bar) 300w</t>
    <phoneticPr fontId="1" type="noConversion"/>
  </si>
  <si>
    <r>
      <t xml:space="preserve">1대 1일 기준 (인건비 별도)
</t>
    </r>
    <r>
      <rPr>
        <sz val="10"/>
        <color theme="1"/>
        <rFont val="나눔고딕"/>
        <family val="3"/>
        <charset val="129"/>
      </rPr>
      <t>*파이프오르간 전용으로 이동 설치 불가</t>
    </r>
    <phoneticPr fontId="1" type="noConversion"/>
  </si>
  <si>
    <t xml:space="preserve">조명디자인 2
(필름 콘서트 등) </t>
    <phoneticPr fontId="1" type="noConversion"/>
  </si>
  <si>
    <t>1작품 기준 *공연 일정상 가능한 경우에 한함
조명색상 구현 범위 블루,앰버 2종류 한정
LED Wash 무빙라이트 6ea 사용료 포함
그 외 장비 사용료 별도</t>
    <phoneticPr fontId="1" type="noConversion"/>
  </si>
  <si>
    <r>
      <t xml:space="preserve">1작품 기준 / 장비사용료 별도
</t>
    </r>
    <r>
      <rPr>
        <sz val="10"/>
        <color theme="1"/>
        <rFont val="나눔고딕"/>
        <family val="3"/>
        <charset val="129"/>
      </rPr>
      <t>*공연 일정상 가능한 경우에 한함</t>
    </r>
    <phoneticPr fontId="1" type="noConversion"/>
  </si>
  <si>
    <t>외</t>
    <phoneticPr fontId="1" type="noConversion"/>
  </si>
  <si>
    <t>명</t>
    <phoneticPr fontId="1" type="noConversion"/>
  </si>
  <si>
    <t>년               월               일               시간</t>
    <phoneticPr fontId="18" type="noConversion"/>
  </si>
  <si>
    <t>띄어쓰기 없이 기재</t>
    <phoneticPr fontId="1" type="noConversion"/>
  </si>
  <si>
    <t>특이사항:</t>
    <phoneticPr fontId="1" type="noConversion"/>
  </si>
  <si>
    <r>
      <t xml:space="preserve">특이사항: </t>
    </r>
    <r>
      <rPr>
        <sz val="11"/>
        <color theme="0" tint="-0.249977111117893"/>
        <rFont val="나눔고딕"/>
        <family val="3"/>
        <charset val="129"/>
      </rPr>
      <t>예) 반입만 진행</t>
    </r>
    <phoneticPr fontId="1" type="noConversion"/>
  </si>
  <si>
    <r>
      <t xml:space="preserve">(연락처 :  </t>
    </r>
    <r>
      <rPr>
        <b/>
        <sz val="11"/>
        <color theme="0" tint="-0.249977111117893"/>
        <rFont val="나눔고딕"/>
        <family val="3"/>
        <charset val="129"/>
      </rPr>
      <t>010-0000-0000</t>
    </r>
    <r>
      <rPr>
        <b/>
        <sz val="11"/>
        <color theme="1"/>
        <rFont val="나눔고딕"/>
        <family val="3"/>
        <charset val="129"/>
      </rPr>
      <t xml:space="preserve">     )</t>
    </r>
    <phoneticPr fontId="1" type="noConversion"/>
  </si>
  <si>
    <t>대관
번호</t>
    <phoneticPr fontId="1" type="noConversion"/>
  </si>
  <si>
    <t>대관번호</t>
    <phoneticPr fontId="18" type="noConversion"/>
  </si>
  <si>
    <t>전면 프로젝터(33K)</t>
    <phoneticPr fontId="1" type="noConversion"/>
  </si>
  <si>
    <t>전면 백업 프로젝터(27K)</t>
    <phoneticPr fontId="1" type="noConversion"/>
  </si>
  <si>
    <t>전면 자막 프로젝터(8K)</t>
    <phoneticPr fontId="1" type="noConversion"/>
  </si>
  <si>
    <t>1대 1회 기준, 리허설 1회 포함
(* 유선 / 메일 신청 필수)</t>
    <phoneticPr fontId="1" type="noConversion"/>
  </si>
  <si>
    <t>대관자 직접 운영, 사전 협의 必</t>
    <phoneticPr fontId="1" type="noConversion"/>
  </si>
  <si>
    <t>멘트확성
(유선 / 메일 신청 필수)</t>
    <phoneticPr fontId="1" type="noConversion"/>
  </si>
  <si>
    <t>협연확성
(유선 / 메일 신청 필수)</t>
    <phoneticPr fontId="1" type="noConversion"/>
  </si>
  <si>
    <t>1회 기준
전월/공연 3주전 신청필수(유선확인)
무선마이크 1제공(건전지 대관자 부담)</t>
    <phoneticPr fontId="1" type="noConversion"/>
  </si>
  <si>
    <t>1회 기준 : 전월/공연 3주전 신청필수(유선확인)
무선 1, 콘덴서 2 제공(건전지 대관자 부담)
6채널 이내(SOV 플레이어 별도)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</si>
</sst>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176" formatCode="#,##0_ "/>
    <numFmt numFmtId="177" formatCode="mm&quot;월&quot;\ dd&quot;일&quot;"/>
    <numFmt numFmtId="178" formatCode="0_);[Red]\(0\)"/>
  </numFmts>
  <fonts count="3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나눔고딕"/>
      <family val="3"/>
      <charset val="129"/>
    </font>
    <font>
      <sz val="11"/>
      <color rgb="FF444444"/>
      <name val="나눔고딕"/>
      <family val="3"/>
      <charset val="129"/>
    </font>
    <font>
      <b/>
      <sz val="11"/>
      <name val="나눔고딕"/>
      <family val="3"/>
      <charset val="129"/>
    </font>
    <font>
      <sz val="11"/>
      <name val="나눔고딕"/>
      <family val="3"/>
      <charset val="129"/>
    </font>
    <font>
      <b/>
      <sz val="22"/>
      <name val="나눔고딕"/>
      <family val="3"/>
      <charset val="129"/>
    </font>
    <font>
      <sz val="8"/>
      <name val="돋움"/>
      <family val="3"/>
      <charset val="129"/>
    </font>
    <font>
      <b/>
      <sz val="12"/>
      <name val="나눔고딕"/>
      <family val="3"/>
      <charset val="129"/>
    </font>
    <font>
      <sz val="12"/>
      <name val="나눔고딕"/>
      <family val="3"/>
      <charset val="129"/>
    </font>
    <font>
      <b/>
      <sz val="22"/>
      <name val="굴림체"/>
      <family val="3"/>
      <charset val="129"/>
    </font>
    <font>
      <b/>
      <sz val="12"/>
      <color rgb="FF444444"/>
      <name val="나눔고딕"/>
      <family val="3"/>
      <charset val="129"/>
    </font>
    <font>
      <sz val="10"/>
      <color theme="1"/>
      <name val="나눔고딕"/>
      <family val="3"/>
      <charset val="129"/>
    </font>
    <font>
      <sz val="10"/>
      <color rgb="FF444444"/>
      <name val="나눔고딕"/>
      <family val="3"/>
      <charset val="129"/>
    </font>
    <font>
      <sz val="11"/>
      <color theme="1"/>
      <name val="맑은 고딕"/>
      <family val="2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sz val="10"/>
      <color theme="1"/>
      <name val="맑은 고딕"/>
      <family val="2"/>
      <charset val="129"/>
    </font>
    <font>
      <b/>
      <sz val="12"/>
      <color rgb="FFFF0000"/>
      <name val="나눔고딕"/>
      <family val="3"/>
      <charset val="129"/>
    </font>
    <font>
      <sz val="8"/>
      <name val="맑은 고딕"/>
      <family val="2"/>
      <charset val="129"/>
    </font>
    <font>
      <sz val="10"/>
      <name val="나눔고딕"/>
      <family val="3"/>
      <charset val="129"/>
    </font>
    <font>
      <b/>
      <sz val="14"/>
      <name val="나눔고딕"/>
      <family val="3"/>
      <charset val="129"/>
    </font>
    <font>
      <b/>
      <sz val="11"/>
      <color theme="1"/>
      <name val="나눔고딕"/>
      <family val="3"/>
      <charset val="129"/>
    </font>
    <font>
      <sz val="12"/>
      <color rgb="FF444444"/>
      <name val="나눔고딕"/>
      <family val="3"/>
      <charset val="129"/>
    </font>
    <font>
      <b/>
      <sz val="26"/>
      <color theme="1"/>
      <name val="나눔고딕"/>
      <family val="3"/>
      <charset val="129"/>
    </font>
    <font>
      <b/>
      <sz val="11"/>
      <color theme="0" tint="-0.249977111117893"/>
      <name val="나눔고딕"/>
      <family val="3"/>
      <charset val="129"/>
    </font>
    <font>
      <b/>
      <sz val="11"/>
      <color rgb="FFFF0000"/>
      <name val="나눔고딕"/>
      <family val="3"/>
      <charset val="129"/>
    </font>
    <font>
      <sz val="11"/>
      <color theme="0" tint="-0.249977111117893"/>
      <name val="나눔고딕"/>
      <family val="3"/>
      <charset val="129"/>
    </font>
    <font>
      <b/>
      <sz val="11"/>
      <color rgb="FF0070C0"/>
      <name val="나눔고딕"/>
      <family val="3"/>
      <charset val="129"/>
    </font>
    <font>
      <b/>
      <sz val="12"/>
      <color theme="1"/>
      <name val="나눔고딕"/>
      <family val="3"/>
      <charset val="129"/>
    </font>
    <font>
      <b/>
      <sz val="26"/>
      <color rgb="FFFF0000"/>
      <name val="나눔고딕"/>
      <family val="3"/>
      <charset val="129"/>
    </font>
    <font>
      <sz val="22"/>
      <color theme="1"/>
      <name val="나눔고딕"/>
      <family val="3"/>
      <charset val="129"/>
    </font>
    <font>
      <b/>
      <sz val="22"/>
      <color theme="1"/>
      <name val="나눔고딕"/>
      <family val="3"/>
      <charset val="129"/>
    </font>
    <font>
      <b/>
      <sz val="16"/>
      <color theme="1"/>
      <name val="나눔고딕"/>
      <family val="3"/>
      <charset val="129"/>
    </font>
    <font>
      <sz val="14"/>
      <color theme="1"/>
      <name val="나눔고딕"/>
      <family val="3"/>
      <charset val="129"/>
    </font>
    <font>
      <b/>
      <sz val="10"/>
      <name val="나눔고딕"/>
      <family val="3"/>
      <charset val="129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</fills>
  <borders count="10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thin">
        <color auto="1"/>
      </right>
      <top/>
      <bottom style="double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/>
      <right/>
      <top style="medium">
        <color theme="1"/>
      </top>
      <bottom style="medium">
        <color theme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theme="1"/>
      </right>
      <top style="medium">
        <color indexed="64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medium">
        <color indexed="64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medium">
        <color indexed="64"/>
      </top>
      <bottom style="thin">
        <color theme="1"/>
      </bottom>
      <diagonal/>
    </border>
    <border>
      <left style="medium">
        <color indexed="64"/>
      </left>
      <right style="thin">
        <color theme="1"/>
      </right>
      <top/>
      <bottom/>
      <diagonal/>
    </border>
    <border>
      <left style="thin">
        <color theme="1"/>
      </left>
      <right style="medium">
        <color indexed="64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theme="1"/>
      </right>
      <top/>
      <bottom style="medium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indexed="64"/>
      </bottom>
      <diagonal/>
    </border>
    <border>
      <left style="thin">
        <color theme="1"/>
      </left>
      <right style="medium">
        <color indexed="64"/>
      </right>
      <top style="thin">
        <color theme="1"/>
      </top>
      <bottom style="medium">
        <color indexed="64"/>
      </bottom>
      <diagonal/>
    </border>
    <border>
      <left style="medium">
        <color indexed="64"/>
      </left>
      <right/>
      <top style="medium">
        <color theme="1"/>
      </top>
      <bottom style="medium">
        <color theme="1"/>
      </bottom>
      <diagonal/>
    </border>
    <border>
      <left/>
      <right style="medium">
        <color indexed="64"/>
      </right>
      <top style="medium">
        <color theme="1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theme="1"/>
      </right>
      <top style="medium">
        <color theme="1"/>
      </top>
      <bottom/>
      <diagonal/>
    </border>
    <border>
      <left style="medium">
        <color indexed="64"/>
      </left>
      <right style="thin">
        <color theme="1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theme="1"/>
      </left>
      <right style="medium">
        <color auto="1"/>
      </right>
      <top/>
      <bottom/>
      <diagonal/>
    </border>
    <border>
      <left style="thin">
        <color theme="1"/>
      </left>
      <right style="medium">
        <color auto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medium">
        <color indexed="64"/>
      </bottom>
      <diagonal/>
    </border>
    <border>
      <left style="thin">
        <color theme="1"/>
      </left>
      <right style="thin">
        <color theme="1"/>
      </right>
      <top style="thin">
        <color indexed="64"/>
      </top>
      <bottom style="medium">
        <color indexed="64"/>
      </bottom>
      <diagonal/>
    </border>
    <border>
      <left/>
      <right/>
      <top style="medium">
        <color theme="1"/>
      </top>
      <bottom/>
      <diagonal/>
    </border>
    <border>
      <left style="medium">
        <color auto="1"/>
      </left>
      <right style="thin">
        <color theme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auto="1"/>
      </top>
      <bottom style="thin">
        <color theme="1"/>
      </bottom>
      <diagonal/>
    </border>
    <border>
      <left style="thin">
        <color theme="1"/>
      </left>
      <right style="medium">
        <color auto="1"/>
      </right>
      <top/>
      <bottom style="medium">
        <color auto="1"/>
      </bottom>
      <diagonal/>
    </border>
    <border>
      <left style="thin">
        <color theme="1"/>
      </left>
      <right style="medium">
        <color auto="1"/>
      </right>
      <top style="medium">
        <color auto="1"/>
      </top>
      <bottom/>
      <diagonal/>
    </border>
    <border>
      <left style="thin">
        <color theme="1"/>
      </left>
      <right style="medium">
        <color auto="1"/>
      </right>
      <top/>
      <bottom style="thin">
        <color theme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theme="1"/>
      </right>
      <top style="medium">
        <color indexed="64"/>
      </top>
      <bottom/>
      <diagonal/>
    </border>
    <border>
      <left style="thin">
        <color theme="1"/>
      </left>
      <right style="thin">
        <color theme="1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theme="1"/>
      </bottom>
      <diagonal/>
    </border>
    <border>
      <left/>
      <right style="medium">
        <color indexed="64"/>
      </right>
      <top style="medium">
        <color theme="1"/>
      </top>
      <bottom style="medium">
        <color indexed="64"/>
      </bottom>
      <diagonal/>
    </border>
    <border>
      <left style="medium">
        <color indexed="64"/>
      </left>
      <right style="thin">
        <color theme="1"/>
      </right>
      <top style="medium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medium">
        <color indexed="64"/>
      </top>
      <bottom style="thin">
        <color indexed="64"/>
      </bottom>
      <diagonal/>
    </border>
    <border>
      <left style="thin">
        <color theme="1"/>
      </left>
      <right/>
      <top style="medium">
        <color theme="1"/>
      </top>
      <bottom/>
      <diagonal/>
    </border>
    <border>
      <left style="thin">
        <color theme="1"/>
      </left>
      <right/>
      <top/>
      <bottom/>
      <diagonal/>
    </border>
    <border>
      <left style="thin">
        <color theme="1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1"/>
      </left>
      <right/>
      <top style="thin">
        <color indexed="64"/>
      </top>
      <bottom style="thin">
        <color theme="1"/>
      </bottom>
      <diagonal/>
    </border>
    <border>
      <left/>
      <right style="thin">
        <color theme="1"/>
      </right>
      <top style="thin">
        <color indexed="64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/>
      <top style="thin">
        <color theme="1"/>
      </top>
      <bottom style="medium">
        <color theme="1"/>
      </bottom>
      <diagonal/>
    </border>
    <border>
      <left/>
      <right style="thin">
        <color theme="1"/>
      </right>
      <top style="thin">
        <color theme="1"/>
      </top>
      <bottom style="medium">
        <color theme="1"/>
      </bottom>
      <diagonal/>
    </border>
  </borders>
  <cellStyleXfs count="4">
    <xf numFmtId="0" fontId="0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41" fontId="16" fillId="0" borderId="0" applyFont="0" applyFill="0" applyBorder="0" applyAlignment="0" applyProtection="0">
      <alignment vertical="center"/>
    </xf>
  </cellStyleXfs>
  <cellXfs count="43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8" fillId="0" borderId="5" xfId="0" applyFont="1" applyFill="1" applyBorder="1" applyAlignment="1">
      <alignment horizontal="center" vertical="center" shrinkToFit="1"/>
    </xf>
    <xf numFmtId="0" fontId="9" fillId="0" borderId="5" xfId="0" applyFont="1" applyFill="1" applyBorder="1" applyAlignment="1">
      <alignment vertical="center" shrinkToFit="1"/>
    </xf>
    <xf numFmtId="0" fontId="8" fillId="0" borderId="5" xfId="0" applyFont="1" applyFill="1" applyBorder="1" applyAlignment="1">
      <alignment horizontal="center" vertical="center" wrapText="1" shrinkToFit="1"/>
    </xf>
    <xf numFmtId="3" fontId="2" fillId="0" borderId="27" xfId="0" applyNumberFormat="1" applyFont="1" applyBorder="1">
      <alignment vertical="center"/>
    </xf>
    <xf numFmtId="0" fontId="2" fillId="0" borderId="23" xfId="0" applyFont="1" applyBorder="1">
      <alignment vertical="center"/>
    </xf>
    <xf numFmtId="0" fontId="2" fillId="0" borderId="36" xfId="0" applyFont="1" applyBorder="1">
      <alignment vertical="center"/>
    </xf>
    <xf numFmtId="0" fontId="0" fillId="0" borderId="14" xfId="0" applyBorder="1">
      <alignment vertical="center"/>
    </xf>
    <xf numFmtId="3" fontId="3" fillId="0" borderId="27" xfId="0" applyNumberFormat="1" applyFont="1" applyBorder="1" applyAlignment="1">
      <alignment horizontal="center" vertical="center" wrapText="1"/>
    </xf>
    <xf numFmtId="49" fontId="0" fillId="0" borderId="0" xfId="0" applyNumberFormat="1">
      <alignment vertical="center"/>
    </xf>
    <xf numFmtId="0" fontId="0" fillId="0" borderId="36" xfId="0" applyBorder="1">
      <alignment vertical="center"/>
    </xf>
    <xf numFmtId="0" fontId="2" fillId="0" borderId="27" xfId="0" applyFont="1" applyBorder="1" applyAlignment="1">
      <alignment vertical="center" wrapText="1"/>
    </xf>
    <xf numFmtId="41" fontId="0" fillId="0" borderId="47" xfId="1" applyFont="1" applyBorder="1">
      <alignment vertical="center"/>
    </xf>
    <xf numFmtId="0" fontId="6" fillId="4" borderId="0" xfId="2" applyFont="1" applyFill="1" applyAlignment="1">
      <alignment vertical="center"/>
    </xf>
    <xf numFmtId="0" fontId="17" fillId="4" borderId="0" xfId="2" applyFont="1" applyFill="1" applyBorder="1" applyAlignment="1">
      <alignment horizontal="right" vertical="top"/>
    </xf>
    <xf numFmtId="0" fontId="19" fillId="4" borderId="0" xfId="2" applyFont="1" applyFill="1">
      <alignment vertical="center"/>
    </xf>
    <xf numFmtId="0" fontId="8" fillId="4" borderId="0" xfId="2" applyFont="1" applyFill="1" applyBorder="1">
      <alignment vertical="center"/>
    </xf>
    <xf numFmtId="0" fontId="9" fillId="4" borderId="0" xfId="2" applyFont="1" applyFill="1" applyBorder="1">
      <alignment vertical="center"/>
    </xf>
    <xf numFmtId="0" fontId="8" fillId="4" borderId="0" xfId="2" applyFont="1" applyFill="1" applyBorder="1" applyAlignment="1">
      <alignment vertical="center"/>
    </xf>
    <xf numFmtId="41" fontId="8" fillId="4" borderId="0" xfId="3" applyFont="1" applyFill="1" applyBorder="1" applyAlignment="1">
      <alignment vertical="center"/>
    </xf>
    <xf numFmtId="41" fontId="8" fillId="4" borderId="0" xfId="3" applyFont="1" applyFill="1" applyBorder="1" applyAlignment="1">
      <alignment horizontal="center" vertical="center"/>
    </xf>
    <xf numFmtId="0" fontId="20" fillId="4" borderId="0" xfId="2" applyFont="1" applyFill="1" applyBorder="1" applyAlignment="1">
      <alignment horizontal="left" vertical="center"/>
    </xf>
    <xf numFmtId="0" fontId="9" fillId="4" borderId="63" xfId="2" applyFont="1" applyFill="1" applyBorder="1" applyAlignment="1">
      <alignment horizontal="center" vertical="center"/>
    </xf>
    <xf numFmtId="176" fontId="9" fillId="4" borderId="3" xfId="3" applyNumberFormat="1" applyFont="1" applyFill="1" applyBorder="1" applyAlignment="1">
      <alignment horizontal="center" vertical="center"/>
    </xf>
    <xf numFmtId="177" fontId="9" fillId="4" borderId="0" xfId="2" applyNumberFormat="1" applyFont="1" applyFill="1" applyBorder="1" applyAlignment="1">
      <alignment horizontal="center" vertical="center"/>
    </xf>
    <xf numFmtId="41" fontId="9" fillId="4" borderId="0" xfId="3" applyFont="1" applyFill="1" applyBorder="1" applyAlignment="1">
      <alignment horizontal="left" vertical="center"/>
    </xf>
    <xf numFmtId="176" fontId="9" fillId="4" borderId="0" xfId="3" applyNumberFormat="1" applyFont="1" applyFill="1" applyBorder="1" applyAlignment="1">
      <alignment horizontal="center" vertical="center"/>
    </xf>
    <xf numFmtId="0" fontId="9" fillId="4" borderId="18" xfId="2" applyFont="1" applyFill="1" applyBorder="1">
      <alignment vertical="center"/>
    </xf>
    <xf numFmtId="0" fontId="19" fillId="4" borderId="2" xfId="2" applyFont="1" applyFill="1" applyBorder="1" applyAlignment="1">
      <alignment horizontal="center" vertical="center" wrapText="1"/>
    </xf>
    <xf numFmtId="0" fontId="5" fillId="4" borderId="2" xfId="2" applyFont="1" applyFill="1" applyBorder="1" applyAlignment="1">
      <alignment horizontal="center" vertical="center" wrapText="1"/>
    </xf>
    <xf numFmtId="0" fontId="9" fillId="4" borderId="2" xfId="2" applyFont="1" applyFill="1" applyBorder="1" applyAlignment="1">
      <alignment horizontal="center" vertical="center"/>
    </xf>
    <xf numFmtId="41" fontId="9" fillId="4" borderId="2" xfId="3" applyFont="1" applyFill="1" applyBorder="1" applyAlignment="1">
      <alignment horizontal="center" vertical="center"/>
    </xf>
    <xf numFmtId="0" fontId="9" fillId="4" borderId="65" xfId="2" applyFont="1" applyFill="1" applyBorder="1" applyAlignment="1">
      <alignment horizontal="center" vertical="center"/>
    </xf>
    <xf numFmtId="0" fontId="8" fillId="5" borderId="2" xfId="2" applyFont="1" applyFill="1" applyBorder="1" applyAlignment="1">
      <alignment horizontal="center" vertical="center"/>
    </xf>
    <xf numFmtId="41" fontId="8" fillId="5" borderId="3" xfId="3" applyFont="1" applyFill="1" applyBorder="1" applyAlignment="1">
      <alignment horizontal="center" vertical="center"/>
    </xf>
    <xf numFmtId="41" fontId="8" fillId="5" borderId="2" xfId="3" applyFont="1" applyFill="1" applyBorder="1" applyAlignment="1">
      <alignment horizontal="center" vertical="center"/>
    </xf>
    <xf numFmtId="0" fontId="17" fillId="4" borderId="0" xfId="2" applyFont="1" applyFill="1" applyBorder="1" applyAlignment="1">
      <alignment horizontal="center" vertical="center"/>
    </xf>
    <xf numFmtId="0" fontId="9" fillId="4" borderId="0" xfId="2" quotePrefix="1" applyFont="1" applyFill="1" applyBorder="1" applyAlignment="1">
      <alignment horizontal="left" vertical="center"/>
    </xf>
    <xf numFmtId="176" fontId="8" fillId="4" borderId="0" xfId="3" applyNumberFormat="1" applyFont="1" applyFill="1" applyBorder="1" applyAlignment="1">
      <alignment horizontal="center" vertical="center"/>
    </xf>
    <xf numFmtId="0" fontId="9" fillId="4" borderId="0" xfId="2" applyFont="1" applyFill="1" applyAlignment="1">
      <alignment horizontal="center" vertical="center"/>
    </xf>
    <xf numFmtId="41" fontId="9" fillId="4" borderId="0" xfId="3" applyFont="1" applyFill="1" applyAlignment="1">
      <alignment horizontal="left" vertical="center"/>
    </xf>
    <xf numFmtId="41" fontId="9" fillId="4" borderId="0" xfId="3" applyFont="1" applyFill="1" applyAlignment="1">
      <alignment horizontal="center" vertical="center"/>
    </xf>
    <xf numFmtId="0" fontId="9" fillId="4" borderId="0" xfId="2" applyFont="1" applyFill="1">
      <alignment vertical="center"/>
    </xf>
    <xf numFmtId="3" fontId="3" fillId="0" borderId="27" xfId="0" applyNumberFormat="1" applyFont="1" applyBorder="1" applyAlignment="1">
      <alignment horizontal="right" vertical="center" wrapText="1"/>
    </xf>
    <xf numFmtId="3" fontId="3" fillId="0" borderId="27" xfId="0" applyNumberFormat="1" applyFont="1" applyBorder="1" applyAlignment="1">
      <alignment vertical="center" wrapText="1"/>
    </xf>
    <xf numFmtId="3" fontId="3" fillId="0" borderId="28" xfId="0" applyNumberFormat="1" applyFont="1" applyBorder="1" applyAlignment="1">
      <alignment vertical="center" wrapText="1"/>
    </xf>
    <xf numFmtId="41" fontId="2" fillId="4" borderId="27" xfId="1" applyFont="1" applyFill="1" applyBorder="1" applyAlignment="1">
      <alignment horizontal="right" vertical="center"/>
    </xf>
    <xf numFmtId="0" fontId="17" fillId="4" borderId="0" xfId="2" applyFont="1" applyFill="1" applyBorder="1">
      <alignment vertical="center"/>
    </xf>
    <xf numFmtId="0" fontId="8" fillId="0" borderId="68" xfId="0" applyFont="1" applyFill="1" applyBorder="1" applyAlignment="1">
      <alignment horizontal="center" vertical="center" shrinkToFit="1"/>
    </xf>
    <xf numFmtId="0" fontId="8" fillId="0" borderId="69" xfId="0" applyFont="1" applyFill="1" applyBorder="1" applyAlignment="1">
      <alignment horizontal="center" vertical="center" shrinkToFit="1"/>
    </xf>
    <xf numFmtId="0" fontId="8" fillId="0" borderId="70" xfId="0" applyFont="1" applyFill="1" applyBorder="1" applyAlignment="1">
      <alignment horizontal="center" vertical="center" shrinkToFit="1"/>
    </xf>
    <xf numFmtId="0" fontId="2" fillId="0" borderId="0" xfId="0" applyFont="1" applyBorder="1" applyAlignment="1">
      <alignment horizontal="center" vertical="center"/>
    </xf>
    <xf numFmtId="41" fontId="2" fillId="0" borderId="74" xfId="1" applyFont="1" applyBorder="1" applyAlignment="1">
      <alignment horizontal="right" vertical="center"/>
    </xf>
    <xf numFmtId="3" fontId="2" fillId="4" borderId="27" xfId="0" applyNumberFormat="1" applyFont="1" applyFill="1" applyBorder="1" applyAlignment="1">
      <alignment vertical="center" wrapText="1"/>
    </xf>
    <xf numFmtId="0" fontId="2" fillId="4" borderId="27" xfId="0" applyFont="1" applyFill="1" applyBorder="1" applyAlignment="1">
      <alignment vertical="center" wrapText="1"/>
    </xf>
    <xf numFmtId="0" fontId="2" fillId="0" borderId="27" xfId="0" applyFont="1" applyBorder="1" applyAlignment="1">
      <alignment horizontal="center" vertical="center" wrapText="1"/>
    </xf>
    <xf numFmtId="3" fontId="2" fillId="0" borderId="27" xfId="0" applyNumberFormat="1" applyFont="1" applyBorder="1" applyAlignment="1">
      <alignment vertical="center" wrapText="1"/>
    </xf>
    <xf numFmtId="3" fontId="2" fillId="0" borderId="27" xfId="0" applyNumberFormat="1" applyFont="1" applyFill="1" applyBorder="1">
      <alignment vertical="center"/>
    </xf>
    <xf numFmtId="0" fontId="2" fillId="0" borderId="27" xfId="0" applyFont="1" applyFill="1" applyBorder="1" applyAlignment="1">
      <alignment vertical="center" wrapText="1"/>
    </xf>
    <xf numFmtId="0" fontId="2" fillId="0" borderId="26" xfId="0" applyFont="1" applyFill="1" applyBorder="1" applyAlignment="1">
      <alignment vertical="center" wrapText="1"/>
    </xf>
    <xf numFmtId="0" fontId="2" fillId="0" borderId="77" xfId="0" applyFont="1" applyFill="1" applyBorder="1" applyAlignment="1">
      <alignment horizontal="center" vertical="center" wrapText="1"/>
    </xf>
    <xf numFmtId="3" fontId="2" fillId="0" borderId="77" xfId="0" applyNumberFormat="1" applyFont="1" applyFill="1" applyBorder="1" applyAlignment="1">
      <alignment vertical="center" wrapText="1"/>
    </xf>
    <xf numFmtId="0" fontId="2" fillId="0" borderId="77" xfId="0" applyFont="1" applyFill="1" applyBorder="1" applyAlignment="1">
      <alignment vertical="center" wrapText="1"/>
    </xf>
    <xf numFmtId="3" fontId="2" fillId="0" borderId="27" xfId="0" applyNumberFormat="1" applyFont="1" applyFill="1" applyBorder="1" applyAlignment="1">
      <alignment vertical="center" wrapText="1"/>
    </xf>
    <xf numFmtId="3" fontId="2" fillId="0" borderId="28" xfId="0" applyNumberFormat="1" applyFont="1" applyFill="1" applyBorder="1" applyAlignment="1">
      <alignment vertical="center" wrapText="1"/>
    </xf>
    <xf numFmtId="0" fontId="2" fillId="0" borderId="28" xfId="0" applyFont="1" applyFill="1" applyBorder="1" applyAlignment="1">
      <alignment vertical="center" wrapText="1"/>
    </xf>
    <xf numFmtId="0" fontId="12" fillId="0" borderId="27" xfId="0" applyFont="1" applyBorder="1" applyAlignment="1">
      <alignment horizontal="center" vertical="center" wrapText="1"/>
    </xf>
    <xf numFmtId="0" fontId="12" fillId="0" borderId="27" xfId="0" applyFont="1" applyFill="1" applyBorder="1" applyAlignment="1">
      <alignment vertical="center" wrapText="1"/>
    </xf>
    <xf numFmtId="3" fontId="2" fillId="0" borderId="29" xfId="0" applyNumberFormat="1" applyFont="1" applyFill="1" applyBorder="1" applyAlignment="1">
      <alignment vertical="center" wrapText="1"/>
    </xf>
    <xf numFmtId="0" fontId="12" fillId="0" borderId="29" xfId="0" applyFont="1" applyFill="1" applyBorder="1" applyAlignment="1">
      <alignment vertical="center" wrapText="1"/>
    </xf>
    <xf numFmtId="0" fontId="2" fillId="0" borderId="74" xfId="0" applyFont="1" applyFill="1" applyBorder="1" applyAlignment="1">
      <alignment horizontal="center" vertical="center" wrapText="1"/>
    </xf>
    <xf numFmtId="3" fontId="2" fillId="0" borderId="74" xfId="0" applyNumberFormat="1" applyFont="1" applyFill="1" applyBorder="1" applyAlignment="1">
      <alignment vertical="center" wrapText="1"/>
    </xf>
    <xf numFmtId="0" fontId="2" fillId="0" borderId="74" xfId="0" applyFont="1" applyFill="1" applyBorder="1" applyAlignment="1">
      <alignment vertical="center" wrapText="1"/>
    </xf>
    <xf numFmtId="0" fontId="12" fillId="0" borderId="27" xfId="0" applyFont="1" applyFill="1" applyBorder="1" applyAlignment="1">
      <alignment horizontal="center" vertical="center" wrapText="1"/>
    </xf>
    <xf numFmtId="3" fontId="2" fillId="0" borderId="26" xfId="0" applyNumberFormat="1" applyFont="1" applyFill="1" applyBorder="1" applyAlignment="1">
      <alignment vertical="center" wrapText="1"/>
    </xf>
    <xf numFmtId="3" fontId="2" fillId="0" borderId="26" xfId="0" applyNumberFormat="1" applyFont="1" applyBorder="1" applyAlignment="1">
      <alignment vertical="center" wrapText="1"/>
    </xf>
    <xf numFmtId="0" fontId="2" fillId="0" borderId="74" xfId="0" applyFont="1" applyBorder="1" applyAlignment="1">
      <alignment horizontal="center" vertical="center" wrapText="1"/>
    </xf>
    <xf numFmtId="3" fontId="2" fillId="0" borderId="74" xfId="0" applyNumberFormat="1" applyFont="1" applyBorder="1" applyAlignment="1">
      <alignment vertical="center" wrapText="1"/>
    </xf>
    <xf numFmtId="3" fontId="2" fillId="0" borderId="28" xfId="0" applyNumberFormat="1" applyFont="1" applyBorder="1" applyAlignment="1">
      <alignment vertical="center" wrapText="1"/>
    </xf>
    <xf numFmtId="41" fontId="2" fillId="0" borderId="28" xfId="1" applyFont="1" applyBorder="1" applyAlignment="1">
      <alignment horizontal="right" vertical="center"/>
    </xf>
    <xf numFmtId="41" fontId="2" fillId="4" borderId="28" xfId="1" applyFont="1" applyFill="1" applyBorder="1" applyAlignment="1">
      <alignment horizontal="right" vertical="center"/>
    </xf>
    <xf numFmtId="41" fontId="2" fillId="4" borderId="49" xfId="1" applyFont="1" applyFill="1" applyBorder="1" applyAlignment="1">
      <alignment horizontal="right" vertical="center"/>
    </xf>
    <xf numFmtId="0" fontId="2" fillId="0" borderId="49" xfId="0" applyFont="1" applyFill="1" applyBorder="1" applyAlignment="1">
      <alignment horizontal="center" vertical="center" wrapText="1"/>
    </xf>
    <xf numFmtId="3" fontId="2" fillId="0" borderId="49" xfId="0" applyNumberFormat="1" applyFont="1" applyFill="1" applyBorder="1" applyAlignment="1">
      <alignment vertical="center" wrapText="1"/>
    </xf>
    <xf numFmtId="0" fontId="12" fillId="0" borderId="49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 shrinkToFit="1"/>
    </xf>
    <xf numFmtId="0" fontId="8" fillId="4" borderId="0" xfId="2" applyFont="1" applyFill="1" applyBorder="1" applyAlignment="1">
      <alignment horizontal="center" vertical="center"/>
    </xf>
    <xf numFmtId="0" fontId="9" fillId="4" borderId="3" xfId="2" applyFont="1" applyFill="1" applyBorder="1" applyAlignment="1">
      <alignment horizontal="center" vertical="center"/>
    </xf>
    <xf numFmtId="0" fontId="9" fillId="4" borderId="61" xfId="2" applyFont="1" applyFill="1" applyBorder="1" applyAlignment="1">
      <alignment horizontal="center" vertical="center"/>
    </xf>
    <xf numFmtId="0" fontId="9" fillId="4" borderId="19" xfId="2" applyFont="1" applyFill="1" applyBorder="1" applyAlignment="1">
      <alignment horizontal="center" vertical="center"/>
    </xf>
    <xf numFmtId="0" fontId="9" fillId="4" borderId="0" xfId="2" applyFont="1" applyFill="1" applyBorder="1" applyAlignment="1">
      <alignment horizontal="center" vertical="center"/>
    </xf>
    <xf numFmtId="0" fontId="2" fillId="0" borderId="26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 wrapText="1"/>
    </xf>
    <xf numFmtId="0" fontId="2" fillId="4" borderId="26" xfId="0" applyFont="1" applyFill="1" applyBorder="1" applyAlignment="1">
      <alignment horizontal="center" vertical="center" wrapText="1"/>
    </xf>
    <xf numFmtId="0" fontId="2" fillId="4" borderId="28" xfId="0" applyFont="1" applyFill="1" applyBorder="1" applyAlignment="1">
      <alignment horizontal="center" vertical="center" wrapText="1"/>
    </xf>
    <xf numFmtId="0" fontId="2" fillId="4" borderId="27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3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25" fillId="0" borderId="0" xfId="0" applyFont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27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4" fillId="0" borderId="18" xfId="0" applyFont="1" applyBorder="1" applyAlignment="1">
      <alignment horizontal="left" vertical="center"/>
    </xf>
    <xf numFmtId="0" fontId="24" fillId="0" borderId="0" xfId="0" applyFont="1" applyFill="1" applyBorder="1" applyAlignment="1">
      <alignment vertical="center"/>
    </xf>
    <xf numFmtId="0" fontId="28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28" fillId="0" borderId="0" xfId="0" applyFont="1" applyBorder="1" applyAlignment="1">
      <alignment horizontal="left" vertical="center"/>
    </xf>
    <xf numFmtId="0" fontId="28" fillId="0" borderId="0" xfId="0" applyFont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1" fillId="0" borderId="0" xfId="0" applyFont="1" applyBorder="1" applyAlignment="1">
      <alignment vertical="center"/>
    </xf>
    <xf numFmtId="0" fontId="30" fillId="0" borderId="0" xfId="0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32" fillId="2" borderId="2" xfId="0" applyFont="1" applyFill="1" applyBorder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6" fillId="0" borderId="0" xfId="0" applyFont="1" applyAlignment="1">
      <alignment horizontal="left" vertical="center"/>
    </xf>
    <xf numFmtId="0" fontId="2" fillId="0" borderId="53" xfId="0" applyFont="1" applyBorder="1" applyAlignment="1">
      <alignment horizontal="center" vertical="center"/>
    </xf>
    <xf numFmtId="0" fontId="32" fillId="3" borderId="55" xfId="0" applyFont="1" applyFill="1" applyBorder="1" applyAlignment="1">
      <alignment horizontal="center" vertical="center"/>
    </xf>
    <xf numFmtId="0" fontId="2" fillId="0" borderId="58" xfId="0" applyFont="1" applyBorder="1" applyAlignment="1">
      <alignment horizontal="center" vertical="center"/>
    </xf>
    <xf numFmtId="0" fontId="33" fillId="0" borderId="0" xfId="0" applyFont="1" applyBorder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6" fillId="0" borderId="36" xfId="0" applyFont="1" applyBorder="1" applyAlignment="1">
      <alignment horizontal="center" vertical="center" shrinkToFit="1"/>
    </xf>
    <xf numFmtId="0" fontId="6" fillId="0" borderId="0" xfId="0" applyFont="1" applyBorder="1" applyAlignment="1">
      <alignment horizontal="center" vertical="center" shrinkToFit="1"/>
    </xf>
    <xf numFmtId="0" fontId="6" fillId="0" borderId="0" xfId="0" applyFont="1" applyBorder="1" applyAlignment="1">
      <alignment horizontal="right" vertical="center" shrinkToFit="1"/>
    </xf>
    <xf numFmtId="0" fontId="2" fillId="0" borderId="14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horizontal="right" vertical="center"/>
    </xf>
    <xf numFmtId="0" fontId="2" fillId="0" borderId="14" xfId="0" applyFont="1" applyBorder="1">
      <alignment vertical="center"/>
    </xf>
    <xf numFmtId="0" fontId="2" fillId="0" borderId="0" xfId="0" applyFont="1" applyAlignment="1">
      <alignment vertical="center" wrapText="1"/>
    </xf>
    <xf numFmtId="0" fontId="2" fillId="0" borderId="11" xfId="0" applyFont="1" applyBorder="1">
      <alignment vertical="center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horizontal="right" vertical="center"/>
    </xf>
    <xf numFmtId="0" fontId="2" fillId="0" borderId="12" xfId="0" applyFont="1" applyBorder="1">
      <alignment vertical="center"/>
    </xf>
    <xf numFmtId="0" fontId="2" fillId="0" borderId="37" xfId="0" applyFont="1" applyBorder="1">
      <alignment vertical="center"/>
    </xf>
    <xf numFmtId="0" fontId="2" fillId="0" borderId="15" xfId="0" applyFont="1" applyBorder="1">
      <alignment vertical="center"/>
    </xf>
    <xf numFmtId="0" fontId="2" fillId="0" borderId="15" xfId="0" applyFont="1" applyBorder="1" applyAlignment="1">
      <alignment horizontal="center" vertical="center"/>
    </xf>
    <xf numFmtId="0" fontId="2" fillId="0" borderId="15" xfId="0" applyFont="1" applyBorder="1" applyAlignment="1">
      <alignment horizontal="right" vertical="center"/>
    </xf>
    <xf numFmtId="0" fontId="2" fillId="0" borderId="38" xfId="0" applyFont="1" applyBorder="1">
      <alignment vertical="center"/>
    </xf>
    <xf numFmtId="0" fontId="2" fillId="0" borderId="0" xfId="0" applyFont="1" applyAlignment="1">
      <alignment horizontal="right" vertical="center"/>
    </xf>
    <xf numFmtId="178" fontId="2" fillId="0" borderId="27" xfId="0" applyNumberFormat="1" applyFont="1" applyFill="1" applyBorder="1" applyAlignment="1">
      <alignment vertical="center" wrapText="1"/>
    </xf>
    <xf numFmtId="0" fontId="12" fillId="0" borderId="28" xfId="0" applyFont="1" applyBorder="1" applyAlignment="1">
      <alignment horizontal="left" vertical="center" wrapText="1"/>
    </xf>
    <xf numFmtId="0" fontId="12" fillId="4" borderId="27" xfId="0" applyFont="1" applyFill="1" applyBorder="1" applyAlignment="1">
      <alignment horizontal="left" vertical="center" wrapText="1"/>
    </xf>
    <xf numFmtId="0" fontId="12" fillId="0" borderId="28" xfId="0" applyFont="1" applyFill="1" applyBorder="1" applyAlignment="1">
      <alignment vertical="center" wrapText="1"/>
    </xf>
    <xf numFmtId="0" fontId="12" fillId="0" borderId="26" xfId="0" applyFont="1" applyFill="1" applyBorder="1" applyAlignment="1">
      <alignment vertical="center" wrapText="1"/>
    </xf>
    <xf numFmtId="0" fontId="2" fillId="6" borderId="28" xfId="0" applyFont="1" applyFill="1" applyBorder="1" applyAlignment="1">
      <alignment horizontal="center" vertical="center"/>
    </xf>
    <xf numFmtId="0" fontId="2" fillId="6" borderId="27" xfId="0" applyFont="1" applyFill="1" applyBorder="1" applyAlignment="1">
      <alignment horizontal="center" vertical="center"/>
    </xf>
    <xf numFmtId="0" fontId="2" fillId="6" borderId="26" xfId="0" applyFont="1" applyFill="1" applyBorder="1" applyAlignment="1">
      <alignment horizontal="center" vertical="center"/>
    </xf>
    <xf numFmtId="0" fontId="2" fillId="6" borderId="77" xfId="0" applyFont="1" applyFill="1" applyBorder="1" applyAlignment="1">
      <alignment horizontal="center" vertical="center"/>
    </xf>
    <xf numFmtId="0" fontId="2" fillId="6" borderId="49" xfId="0" applyFont="1" applyFill="1" applyBorder="1" applyAlignment="1">
      <alignment horizontal="center" vertical="center"/>
    </xf>
    <xf numFmtId="0" fontId="2" fillId="6" borderId="74" xfId="0" applyFont="1" applyFill="1" applyBorder="1" applyAlignment="1">
      <alignment horizontal="center" vertical="center"/>
    </xf>
    <xf numFmtId="0" fontId="2" fillId="6" borderId="29" xfId="0" applyFont="1" applyFill="1" applyBorder="1" applyAlignment="1">
      <alignment horizontal="center" vertical="center"/>
    </xf>
    <xf numFmtId="41" fontId="0" fillId="0" borderId="80" xfId="1" applyFont="1" applyBorder="1">
      <alignment vertical="center"/>
    </xf>
    <xf numFmtId="0" fontId="0" fillId="6" borderId="28" xfId="0" applyFill="1" applyBorder="1">
      <alignment vertical="center"/>
    </xf>
    <xf numFmtId="0" fontId="0" fillId="6" borderId="27" xfId="0" applyFill="1" applyBorder="1">
      <alignment vertical="center"/>
    </xf>
    <xf numFmtId="14" fontId="9" fillId="4" borderId="2" xfId="2" applyNumberFormat="1" applyFont="1" applyFill="1" applyBorder="1" applyAlignment="1">
      <alignment horizontal="center" vertical="center"/>
    </xf>
    <xf numFmtId="0" fontId="3" fillId="0" borderId="88" xfId="0" applyFont="1" applyBorder="1" applyAlignment="1">
      <alignment horizontal="center" vertical="center" wrapText="1"/>
    </xf>
    <xf numFmtId="0" fontId="22" fillId="4" borderId="89" xfId="0" applyFont="1" applyFill="1" applyBorder="1" applyAlignment="1">
      <alignment horizontal="center" vertical="center" wrapText="1"/>
    </xf>
    <xf numFmtId="0" fontId="11" fillId="4" borderId="89" xfId="0" applyFont="1" applyFill="1" applyBorder="1" applyAlignment="1">
      <alignment horizontal="center" vertical="center" wrapText="1"/>
    </xf>
    <xf numFmtId="3" fontId="2" fillId="0" borderId="45" xfId="0" applyNumberFormat="1" applyFont="1" applyBorder="1" applyAlignment="1">
      <alignment vertical="center" wrapText="1"/>
    </xf>
    <xf numFmtId="0" fontId="2" fillId="0" borderId="89" xfId="0" applyFont="1" applyBorder="1" applyAlignment="1">
      <alignment horizontal="left" vertical="center" wrapText="1"/>
    </xf>
    <xf numFmtId="0" fontId="11" fillId="6" borderId="89" xfId="0" applyFont="1" applyFill="1" applyBorder="1" applyAlignment="1">
      <alignment horizontal="center" vertical="center" wrapText="1"/>
    </xf>
    <xf numFmtId="41" fontId="2" fillId="4" borderId="89" xfId="1" applyFont="1" applyFill="1" applyBorder="1" applyAlignment="1">
      <alignment horizontal="right" vertical="center"/>
    </xf>
    <xf numFmtId="3" fontId="3" fillId="0" borderId="2" xfId="0" applyNumberFormat="1" applyFont="1" applyBorder="1" applyAlignment="1">
      <alignment vertical="center" wrapText="1"/>
    </xf>
    <xf numFmtId="0" fontId="0" fillId="6" borderId="2" xfId="0" applyFill="1" applyBorder="1">
      <alignment vertical="center"/>
    </xf>
    <xf numFmtId="3" fontId="3" fillId="0" borderId="5" xfId="0" applyNumberFormat="1" applyFont="1" applyBorder="1" applyAlignment="1">
      <alignment vertical="center" wrapText="1"/>
    </xf>
    <xf numFmtId="0" fontId="0" fillId="6" borderId="5" xfId="0" applyFill="1" applyBorder="1">
      <alignment vertical="center"/>
    </xf>
    <xf numFmtId="41" fontId="0" fillId="0" borderId="6" xfId="1" applyFont="1" applyBorder="1">
      <alignment vertical="center"/>
    </xf>
    <xf numFmtId="41" fontId="0" fillId="0" borderId="83" xfId="1" applyFont="1" applyBorder="1">
      <alignment vertical="center"/>
    </xf>
    <xf numFmtId="0" fontId="2" fillId="0" borderId="2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 shrinkToFit="1"/>
    </xf>
    <xf numFmtId="0" fontId="9" fillId="0" borderId="5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 wrapText="1" shrinkToFit="1"/>
    </xf>
    <xf numFmtId="0" fontId="9" fillId="0" borderId="6" xfId="0" applyFont="1" applyBorder="1" applyAlignment="1">
      <alignment horizontal="center" vertical="center" shrinkToFit="1"/>
    </xf>
    <xf numFmtId="0" fontId="8" fillId="0" borderId="17" xfId="0" applyFont="1" applyBorder="1" applyAlignment="1">
      <alignment horizontal="center" vertical="center" shrinkToFit="1"/>
    </xf>
    <xf numFmtId="0" fontId="8" fillId="0" borderId="25" xfId="0" applyFont="1" applyBorder="1" applyAlignment="1">
      <alignment horizontal="center" vertical="center" shrinkToFit="1"/>
    </xf>
    <xf numFmtId="0" fontId="8" fillId="0" borderId="42" xfId="0" applyFont="1" applyBorder="1" applyAlignment="1">
      <alignment horizontal="center" vertical="center" shrinkToFit="1"/>
    </xf>
    <xf numFmtId="0" fontId="10" fillId="0" borderId="0" xfId="0" applyFont="1" applyAlignment="1">
      <alignment horizontal="center" vertical="center" shrinkToFit="1"/>
    </xf>
    <xf numFmtId="3" fontId="3" fillId="0" borderId="27" xfId="0" applyNumberFormat="1" applyFont="1" applyFill="1" applyBorder="1" applyAlignment="1">
      <alignment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3" fillId="0" borderId="86" xfId="0" applyFont="1" applyBorder="1">
      <alignment vertical="center"/>
    </xf>
    <xf numFmtId="0" fontId="33" fillId="0" borderId="87" xfId="0" applyFont="1" applyBorder="1">
      <alignment vertical="center"/>
    </xf>
    <xf numFmtId="0" fontId="2" fillId="0" borderId="28" xfId="0" applyFont="1" applyBorder="1" applyAlignment="1">
      <alignment horizontal="left" vertical="center" wrapText="1"/>
    </xf>
    <xf numFmtId="0" fontId="21" fillId="7" borderId="0" xfId="0" applyFont="1" applyFill="1" applyBorder="1" applyAlignment="1">
      <alignment vertical="center"/>
    </xf>
    <xf numFmtId="0" fontId="2" fillId="7" borderId="0" xfId="0" applyFont="1" applyFill="1" applyAlignment="1">
      <alignment horizontal="center" vertical="center"/>
    </xf>
    <xf numFmtId="0" fontId="21" fillId="7" borderId="18" xfId="0" applyFont="1" applyFill="1" applyBorder="1" applyAlignment="1">
      <alignment vertical="center"/>
    </xf>
    <xf numFmtId="0" fontId="21" fillId="7" borderId="0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vertical="center"/>
    </xf>
    <xf numFmtId="0" fontId="5" fillId="7" borderId="1" xfId="0" applyFont="1" applyFill="1" applyBorder="1" applyAlignment="1">
      <alignment horizontal="center" vertical="center"/>
    </xf>
    <xf numFmtId="0" fontId="5" fillId="7" borderId="3" xfId="0" applyFont="1" applyFill="1" applyBorder="1" applyAlignment="1">
      <alignment horizontal="center" vertical="center"/>
    </xf>
    <xf numFmtId="0" fontId="21" fillId="7" borderId="0" xfId="0" applyFont="1" applyFill="1" applyBorder="1" applyAlignment="1">
      <alignment horizontal="center"/>
    </xf>
    <xf numFmtId="0" fontId="11" fillId="7" borderId="84" xfId="0" applyFont="1" applyFill="1" applyBorder="1" applyAlignment="1">
      <alignment horizontal="center" vertical="center" wrapText="1"/>
    </xf>
    <xf numFmtId="0" fontId="11" fillId="7" borderId="85" xfId="0" applyFont="1" applyFill="1" applyBorder="1" applyAlignment="1">
      <alignment horizontal="center" vertical="center" wrapText="1"/>
    </xf>
    <xf numFmtId="0" fontId="11" fillId="7" borderId="79" xfId="0" applyFont="1" applyFill="1" applyBorder="1" applyAlignment="1">
      <alignment horizontal="center" vertical="center" wrapText="1"/>
    </xf>
    <xf numFmtId="0" fontId="11" fillId="7" borderId="43" xfId="0" applyFont="1" applyFill="1" applyBorder="1" applyAlignment="1">
      <alignment horizontal="center" vertical="center" wrapText="1"/>
    </xf>
    <xf numFmtId="0" fontId="24" fillId="7" borderId="0" xfId="0" applyFont="1" applyFill="1" applyBorder="1" applyAlignment="1">
      <alignment vertical="center"/>
    </xf>
    <xf numFmtId="0" fontId="4" fillId="7" borderId="0" xfId="0" applyFont="1" applyFill="1" applyBorder="1" applyAlignment="1">
      <alignment vertical="center"/>
    </xf>
    <xf numFmtId="0" fontId="2" fillId="0" borderId="27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 shrinkToFit="1"/>
    </xf>
    <xf numFmtId="0" fontId="8" fillId="0" borderId="83" xfId="0" applyFont="1" applyBorder="1" applyAlignment="1">
      <alignment vertical="center" shrinkToFit="1"/>
    </xf>
    <xf numFmtId="0" fontId="9" fillId="4" borderId="61" xfId="2" applyFont="1" applyFill="1" applyBorder="1" applyAlignment="1">
      <alignment vertical="center"/>
    </xf>
    <xf numFmtId="176" fontId="8" fillId="5" borderId="2" xfId="3" applyNumberFormat="1" applyFont="1" applyFill="1" applyBorder="1" applyAlignment="1">
      <alignment horizontal="center" vertical="center"/>
    </xf>
    <xf numFmtId="0" fontId="24" fillId="7" borderId="0" xfId="0" applyFont="1" applyFill="1" applyBorder="1" applyAlignment="1">
      <alignment horizontal="center" vertical="center"/>
    </xf>
    <xf numFmtId="0" fontId="21" fillId="7" borderId="0" xfId="0" applyFont="1" applyFill="1" applyBorder="1" applyAlignment="1">
      <alignment horizontal="center" vertical="center"/>
    </xf>
    <xf numFmtId="0" fontId="26" fillId="7" borderId="1" xfId="0" applyFont="1" applyFill="1" applyBorder="1" applyAlignment="1">
      <alignment horizontal="center" vertical="center"/>
    </xf>
    <xf numFmtId="0" fontId="26" fillId="7" borderId="3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5" fillId="7" borderId="3" xfId="0" applyFont="1" applyFill="1" applyBorder="1" applyAlignment="1">
      <alignment horizontal="center" vertical="center"/>
    </xf>
    <xf numFmtId="0" fontId="24" fillId="7" borderId="1" xfId="0" applyFont="1" applyFill="1" applyBorder="1" applyAlignment="1">
      <alignment horizontal="center" vertical="center"/>
    </xf>
    <xf numFmtId="0" fontId="24" fillId="7" borderId="19" xfId="0" applyFont="1" applyFill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21" fillId="0" borderId="13" xfId="0" applyFont="1" applyBorder="1" applyAlignment="1">
      <alignment horizontal="left" vertical="top" wrapText="1"/>
    </xf>
    <xf numFmtId="0" fontId="21" fillId="0" borderId="0" xfId="0" applyFont="1" applyBorder="1" applyAlignment="1">
      <alignment horizontal="left" vertical="top" wrapText="1"/>
    </xf>
    <xf numFmtId="0" fontId="21" fillId="0" borderId="18" xfId="0" applyFont="1" applyBorder="1" applyAlignment="1">
      <alignment horizontal="left" vertical="top" wrapText="1"/>
    </xf>
    <xf numFmtId="0" fontId="28" fillId="0" borderId="0" xfId="0" applyFont="1" applyAlignment="1">
      <alignment horizontal="left" vertical="center"/>
    </xf>
    <xf numFmtId="0" fontId="21" fillId="0" borderId="4" xfId="0" applyFont="1" applyBorder="1" applyAlignment="1">
      <alignment horizontal="left" vertical="center"/>
    </xf>
    <xf numFmtId="0" fontId="21" fillId="0" borderId="1" xfId="0" applyFont="1" applyBorder="1" applyAlignment="1">
      <alignment horizontal="left" vertical="center"/>
    </xf>
    <xf numFmtId="0" fontId="21" fillId="0" borderId="19" xfId="0" applyFont="1" applyBorder="1" applyAlignment="1">
      <alignment horizontal="left" vertical="center"/>
    </xf>
    <xf numFmtId="0" fontId="29" fillId="0" borderId="0" xfId="0" applyFont="1" applyAlignment="1">
      <alignment horizontal="center" vertical="center"/>
    </xf>
    <xf numFmtId="0" fontId="21" fillId="0" borderId="13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21" fillId="0" borderId="18" xfId="0" applyFont="1" applyBorder="1" applyAlignment="1">
      <alignment horizontal="left" vertical="center"/>
    </xf>
    <xf numFmtId="0" fontId="28" fillId="0" borderId="13" xfId="0" applyFont="1" applyBorder="1" applyAlignment="1">
      <alignment horizontal="left" vertical="center"/>
    </xf>
    <xf numFmtId="0" fontId="28" fillId="0" borderId="18" xfId="0" applyFont="1" applyBorder="1" applyAlignment="1">
      <alignment horizontal="left" vertical="center"/>
    </xf>
    <xf numFmtId="0" fontId="23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8" fillId="0" borderId="1" xfId="0" applyFont="1" applyBorder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6" fillId="0" borderId="18" xfId="0" applyFont="1" applyBorder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5" fillId="7" borderId="1" xfId="0" applyFont="1" applyFill="1" applyBorder="1" applyAlignment="1">
      <alignment horizontal="left" vertical="center"/>
    </xf>
    <xf numFmtId="0" fontId="5" fillId="7" borderId="19" xfId="0" applyFont="1" applyFill="1" applyBorder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32" fillId="3" borderId="54" xfId="0" applyFont="1" applyFill="1" applyBorder="1" applyAlignment="1">
      <alignment horizontal="center" vertical="center"/>
    </xf>
    <xf numFmtId="0" fontId="32" fillId="3" borderId="55" xfId="0" applyFont="1" applyFill="1" applyBorder="1" applyAlignment="1">
      <alignment horizontal="center" vertical="center"/>
    </xf>
    <xf numFmtId="0" fontId="32" fillId="3" borderId="56" xfId="0" applyFont="1" applyFill="1" applyBorder="1" applyAlignment="1">
      <alignment horizontal="center" vertical="center"/>
    </xf>
    <xf numFmtId="0" fontId="2" fillId="0" borderId="57" xfId="0" applyFont="1" applyBorder="1" applyAlignment="1">
      <alignment horizontal="center" vertical="center"/>
    </xf>
    <xf numFmtId="0" fontId="2" fillId="0" borderId="58" xfId="0" applyFont="1" applyBorder="1" applyAlignment="1">
      <alignment horizontal="center" vertical="center"/>
    </xf>
    <xf numFmtId="0" fontId="2" fillId="0" borderId="59" xfId="0" applyFont="1" applyBorder="1" applyAlignment="1">
      <alignment horizontal="center" vertical="center"/>
    </xf>
    <xf numFmtId="0" fontId="6" fillId="4" borderId="0" xfId="2" applyFont="1" applyFill="1" applyAlignment="1">
      <alignment horizontal="center" vertical="center"/>
    </xf>
    <xf numFmtId="49" fontId="8" fillId="5" borderId="60" xfId="2" applyNumberFormat="1" applyFont="1" applyFill="1" applyBorder="1" applyAlignment="1">
      <alignment horizontal="center" vertical="center"/>
    </xf>
    <xf numFmtId="49" fontId="8" fillId="5" borderId="61" xfId="2" applyNumberFormat="1" applyFont="1" applyFill="1" applyBorder="1" applyAlignment="1">
      <alignment horizontal="center" vertical="center"/>
    </xf>
    <xf numFmtId="0" fontId="8" fillId="5" borderId="60" xfId="2" applyFont="1" applyFill="1" applyBorder="1" applyAlignment="1">
      <alignment horizontal="center" vertical="center"/>
    </xf>
    <xf numFmtId="0" fontId="8" fillId="5" borderId="61" xfId="2" applyFont="1" applyFill="1" applyBorder="1" applyAlignment="1">
      <alignment horizontal="center" vertical="center"/>
    </xf>
    <xf numFmtId="0" fontId="9" fillId="4" borderId="60" xfId="2" applyFont="1" applyFill="1" applyBorder="1" applyAlignment="1">
      <alignment horizontal="center" vertical="center"/>
    </xf>
    <xf numFmtId="0" fontId="9" fillId="4" borderId="3" xfId="2" applyFont="1" applyFill="1" applyBorder="1" applyAlignment="1">
      <alignment horizontal="center" vertical="center"/>
    </xf>
    <xf numFmtId="0" fontId="9" fillId="4" borderId="61" xfId="2" applyFont="1" applyFill="1" applyBorder="1" applyAlignment="1">
      <alignment horizontal="center" vertical="center"/>
    </xf>
    <xf numFmtId="0" fontId="9" fillId="4" borderId="0" xfId="2" applyFont="1" applyFill="1" applyBorder="1" applyAlignment="1">
      <alignment horizontal="center" vertical="center"/>
    </xf>
    <xf numFmtId="49" fontId="8" fillId="5" borderId="62" xfId="2" applyNumberFormat="1" applyFont="1" applyFill="1" applyBorder="1" applyAlignment="1">
      <alignment horizontal="center" vertical="center"/>
    </xf>
    <xf numFmtId="49" fontId="8" fillId="5" borderId="63" xfId="2" applyNumberFormat="1" applyFont="1" applyFill="1" applyBorder="1" applyAlignment="1">
      <alignment horizontal="center" vertical="center"/>
    </xf>
    <xf numFmtId="49" fontId="8" fillId="5" borderId="4" xfId="2" applyNumberFormat="1" applyFont="1" applyFill="1" applyBorder="1" applyAlignment="1">
      <alignment horizontal="center" vertical="center"/>
    </xf>
    <xf numFmtId="49" fontId="8" fillId="5" borderId="19" xfId="2" applyNumberFormat="1" applyFont="1" applyFill="1" applyBorder="1" applyAlignment="1">
      <alignment horizontal="center" vertical="center"/>
    </xf>
    <xf numFmtId="0" fontId="8" fillId="5" borderId="63" xfId="2" applyFont="1" applyFill="1" applyBorder="1" applyAlignment="1">
      <alignment horizontal="center" vertical="center"/>
    </xf>
    <xf numFmtId="0" fontId="8" fillId="5" borderId="18" xfId="2" applyFont="1" applyFill="1" applyBorder="1" applyAlignment="1">
      <alignment horizontal="center" vertical="center"/>
    </xf>
    <xf numFmtId="0" fontId="8" fillId="5" borderId="62" xfId="2" applyFont="1" applyFill="1" applyBorder="1" applyAlignment="1">
      <alignment horizontal="center" vertical="center"/>
    </xf>
    <xf numFmtId="0" fontId="8" fillId="5" borderId="13" xfId="2" applyFont="1" applyFill="1" applyBorder="1" applyAlignment="1">
      <alignment horizontal="center" vertical="center"/>
    </xf>
    <xf numFmtId="177" fontId="8" fillId="5" borderId="62" xfId="2" applyNumberFormat="1" applyFont="1" applyFill="1" applyBorder="1" applyAlignment="1">
      <alignment horizontal="center" vertical="center"/>
    </xf>
    <xf numFmtId="177" fontId="8" fillId="5" borderId="64" xfId="2" applyNumberFormat="1" applyFont="1" applyFill="1" applyBorder="1" applyAlignment="1">
      <alignment horizontal="center" vertical="center"/>
    </xf>
    <xf numFmtId="177" fontId="8" fillId="5" borderId="63" xfId="2" applyNumberFormat="1" applyFont="1" applyFill="1" applyBorder="1" applyAlignment="1">
      <alignment horizontal="center" vertical="center"/>
    </xf>
    <xf numFmtId="177" fontId="8" fillId="5" borderId="13" xfId="2" applyNumberFormat="1" applyFont="1" applyFill="1" applyBorder="1" applyAlignment="1">
      <alignment horizontal="center" vertical="center"/>
    </xf>
    <xf numFmtId="177" fontId="8" fillId="5" borderId="0" xfId="2" applyNumberFormat="1" applyFont="1" applyFill="1" applyBorder="1" applyAlignment="1">
      <alignment horizontal="center" vertical="center"/>
    </xf>
    <xf numFmtId="177" fontId="8" fillId="5" borderId="18" xfId="2" applyNumberFormat="1" applyFont="1" applyFill="1" applyBorder="1" applyAlignment="1">
      <alignment horizontal="center" vertical="center"/>
    </xf>
    <xf numFmtId="0" fontId="8" fillId="5" borderId="3" xfId="2" applyFont="1" applyFill="1" applyBorder="1" applyAlignment="1">
      <alignment horizontal="center" vertical="center"/>
    </xf>
    <xf numFmtId="0" fontId="9" fillId="4" borderId="0" xfId="2" quotePrefix="1" applyFont="1" applyFill="1" applyBorder="1" applyAlignment="1">
      <alignment horizontal="left" vertical="center" wrapText="1"/>
    </xf>
    <xf numFmtId="0" fontId="9" fillId="4" borderId="62" xfId="2" applyFont="1" applyFill="1" applyBorder="1" applyAlignment="1">
      <alignment horizontal="center" vertical="center" wrapText="1"/>
    </xf>
    <xf numFmtId="0" fontId="9" fillId="4" borderId="64" xfId="2" applyFont="1" applyFill="1" applyBorder="1" applyAlignment="1">
      <alignment horizontal="center" vertical="center" wrapText="1"/>
    </xf>
    <xf numFmtId="0" fontId="9" fillId="4" borderId="63" xfId="2" applyFont="1" applyFill="1" applyBorder="1" applyAlignment="1">
      <alignment horizontal="center" vertical="center" wrapText="1"/>
    </xf>
    <xf numFmtId="0" fontId="9" fillId="4" borderId="13" xfId="2" applyFont="1" applyFill="1" applyBorder="1" applyAlignment="1">
      <alignment horizontal="center" vertical="center" wrapText="1"/>
    </xf>
    <xf numFmtId="0" fontId="9" fillId="4" borderId="0" xfId="2" applyFont="1" applyFill="1" applyBorder="1" applyAlignment="1">
      <alignment horizontal="center" vertical="center" wrapText="1"/>
    </xf>
    <xf numFmtId="0" fontId="9" fillId="4" borderId="18" xfId="2" applyFont="1" applyFill="1" applyBorder="1" applyAlignment="1">
      <alignment horizontal="center" vertical="center" wrapText="1"/>
    </xf>
    <xf numFmtId="0" fontId="9" fillId="4" borderId="4" xfId="2" applyFont="1" applyFill="1" applyBorder="1" applyAlignment="1">
      <alignment horizontal="center" vertical="center" wrapText="1"/>
    </xf>
    <xf numFmtId="0" fontId="9" fillId="4" borderId="1" xfId="2" applyFont="1" applyFill="1" applyBorder="1" applyAlignment="1">
      <alignment horizontal="center" vertical="center" wrapText="1"/>
    </xf>
    <xf numFmtId="0" fontId="9" fillId="4" borderId="19" xfId="2" applyFont="1" applyFill="1" applyBorder="1" applyAlignment="1">
      <alignment horizontal="center" vertical="center" wrapText="1"/>
    </xf>
    <xf numFmtId="0" fontId="8" fillId="4" borderId="0" xfId="2" applyFont="1" applyFill="1" applyBorder="1" applyAlignment="1">
      <alignment horizontal="center" vertical="center"/>
    </xf>
    <xf numFmtId="41" fontId="9" fillId="4" borderId="60" xfId="3" applyFont="1" applyFill="1" applyBorder="1" applyAlignment="1">
      <alignment horizontal="center" vertical="center"/>
    </xf>
    <xf numFmtId="41" fontId="9" fillId="4" borderId="61" xfId="3" applyFont="1" applyFill="1" applyBorder="1" applyAlignment="1">
      <alignment horizontal="center" vertical="center"/>
    </xf>
    <xf numFmtId="41" fontId="8" fillId="5" borderId="60" xfId="3" applyFont="1" applyFill="1" applyBorder="1" applyAlignment="1">
      <alignment horizontal="center" vertical="center"/>
    </xf>
    <xf numFmtId="41" fontId="8" fillId="5" borderId="61" xfId="3" applyFont="1" applyFill="1" applyBorder="1" applyAlignment="1">
      <alignment horizontal="center" vertical="center"/>
    </xf>
    <xf numFmtId="0" fontId="2" fillId="0" borderId="26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 wrapText="1"/>
    </xf>
    <xf numFmtId="0" fontId="3" fillId="0" borderId="76" xfId="0" applyFont="1" applyBorder="1" applyAlignment="1">
      <alignment horizontal="center" vertical="center" wrapText="1"/>
    </xf>
    <xf numFmtId="0" fontId="3" fillId="0" borderId="46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2" fillId="0" borderId="73" xfId="0" applyFont="1" applyFill="1" applyBorder="1" applyAlignment="1">
      <alignment horizontal="center" vertical="center" wrapText="1"/>
    </xf>
    <xf numFmtId="0" fontId="2" fillId="0" borderId="79" xfId="0" applyFont="1" applyBorder="1" applyAlignment="1">
      <alignment horizontal="center" vertical="center"/>
    </xf>
    <xf numFmtId="0" fontId="2" fillId="0" borderId="71" xfId="0" applyFont="1" applyBorder="1" applyAlignment="1">
      <alignment horizontal="center" vertical="center"/>
    </xf>
    <xf numFmtId="0" fontId="2" fillId="0" borderId="78" xfId="0" applyFont="1" applyBorder="1" applyAlignment="1">
      <alignment horizontal="center" vertical="center"/>
    </xf>
    <xf numFmtId="0" fontId="3" fillId="0" borderId="84" xfId="0" applyFont="1" applyBorder="1" applyAlignment="1">
      <alignment horizontal="center" vertical="center" wrapText="1"/>
    </xf>
    <xf numFmtId="0" fontId="2" fillId="0" borderId="80" xfId="0" applyFont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0" fontId="2" fillId="0" borderId="72" xfId="0" applyFont="1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0" fontId="11" fillId="4" borderId="79" xfId="0" applyFont="1" applyFill="1" applyBorder="1" applyAlignment="1">
      <alignment horizontal="center" vertical="center" wrapText="1"/>
    </xf>
    <xf numFmtId="0" fontId="11" fillId="4" borderId="71" xfId="0" applyFont="1" applyFill="1" applyBorder="1" applyAlignment="1">
      <alignment horizontal="center" vertical="center" wrapText="1"/>
    </xf>
    <xf numFmtId="0" fontId="11" fillId="4" borderId="78" xfId="0" applyFont="1" applyFill="1" applyBorder="1" applyAlignment="1">
      <alignment horizontal="center" vertical="center" wrapText="1"/>
    </xf>
    <xf numFmtId="0" fontId="2" fillId="4" borderId="26" xfId="0" applyFont="1" applyFill="1" applyBorder="1" applyAlignment="1">
      <alignment horizontal="center" vertical="center" wrapText="1"/>
    </xf>
    <xf numFmtId="0" fontId="2" fillId="4" borderId="28" xfId="0" applyFont="1" applyFill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left" vertical="center" wrapText="1"/>
    </xf>
    <xf numFmtId="0" fontId="2" fillId="0" borderId="27" xfId="0" applyFont="1" applyFill="1" applyBorder="1" applyAlignment="1">
      <alignment horizontal="center" vertical="center" wrapText="1"/>
    </xf>
    <xf numFmtId="3" fontId="8" fillId="0" borderId="9" xfId="0" applyNumberFormat="1" applyFont="1" applyFill="1" applyBorder="1" applyAlignment="1">
      <alignment horizontal="right" vertical="center" shrinkToFit="1"/>
    </xf>
    <xf numFmtId="0" fontId="8" fillId="0" borderId="9" xfId="0" applyFont="1" applyFill="1" applyBorder="1" applyAlignment="1">
      <alignment horizontal="right" vertical="center" shrinkToFit="1"/>
    </xf>
    <xf numFmtId="0" fontId="8" fillId="0" borderId="9" xfId="0" applyFont="1" applyFill="1" applyBorder="1" applyAlignment="1">
      <alignment horizontal="left" vertical="center" shrinkToFit="1"/>
    </xf>
    <xf numFmtId="0" fontId="8" fillId="0" borderId="10" xfId="0" applyFont="1" applyFill="1" applyBorder="1" applyAlignment="1">
      <alignment horizontal="left" vertical="center" shrinkToFit="1"/>
    </xf>
    <xf numFmtId="0" fontId="11" fillId="7" borderId="8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left" vertical="center" wrapText="1"/>
    </xf>
    <xf numFmtId="0" fontId="2" fillId="0" borderId="28" xfId="0" applyFont="1" applyFill="1" applyBorder="1" applyAlignment="1">
      <alignment horizontal="left" vertical="center" wrapText="1"/>
    </xf>
    <xf numFmtId="0" fontId="2" fillId="0" borderId="29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center" vertical="center" shrinkToFit="1"/>
    </xf>
    <xf numFmtId="0" fontId="8" fillId="0" borderId="8" xfId="0" applyFont="1" applyFill="1" applyBorder="1" applyAlignment="1">
      <alignment horizontal="center" vertical="center" shrinkToFit="1"/>
    </xf>
    <xf numFmtId="0" fontId="8" fillId="0" borderId="7" xfId="0" applyFont="1" applyFill="1" applyBorder="1" applyAlignment="1">
      <alignment horizontal="center" vertical="center" shrinkToFit="1"/>
    </xf>
    <xf numFmtId="0" fontId="8" fillId="0" borderId="17" xfId="0" applyFont="1" applyFill="1" applyBorder="1" applyAlignment="1">
      <alignment horizontal="center" vertical="center" shrinkToFit="1"/>
    </xf>
    <xf numFmtId="0" fontId="6" fillId="0" borderId="39" xfId="0" applyFont="1" applyFill="1" applyBorder="1" applyAlignment="1">
      <alignment horizontal="center" vertical="center" shrinkToFit="1"/>
    </xf>
    <xf numFmtId="0" fontId="6" fillId="0" borderId="40" xfId="0" applyFont="1" applyFill="1" applyBorder="1" applyAlignment="1">
      <alignment horizontal="center" vertical="center" shrinkToFit="1"/>
    </xf>
    <xf numFmtId="0" fontId="6" fillId="0" borderId="41" xfId="0" applyFont="1" applyFill="1" applyBorder="1" applyAlignment="1">
      <alignment horizontal="center" vertical="center" shrinkToFit="1"/>
    </xf>
    <xf numFmtId="0" fontId="9" fillId="0" borderId="24" xfId="0" applyFont="1" applyFill="1" applyBorder="1" applyAlignment="1">
      <alignment horizontal="center" vertical="center" shrinkToFit="1"/>
    </xf>
    <xf numFmtId="0" fontId="9" fillId="0" borderId="5" xfId="0" applyFont="1" applyFill="1" applyBorder="1" applyAlignment="1">
      <alignment horizontal="center" vertical="center" shrinkToFit="1"/>
    </xf>
    <xf numFmtId="0" fontId="9" fillId="0" borderId="6" xfId="0" applyFont="1" applyFill="1" applyBorder="1" applyAlignment="1">
      <alignment horizontal="center" vertical="center" shrinkToFit="1"/>
    </xf>
    <xf numFmtId="41" fontId="33" fillId="0" borderId="30" xfId="1" applyFont="1" applyBorder="1" applyAlignment="1">
      <alignment horizontal="right" vertical="center"/>
    </xf>
    <xf numFmtId="0" fontId="33" fillId="0" borderId="30" xfId="0" applyFont="1" applyBorder="1" applyAlignment="1">
      <alignment horizontal="left" vertical="center"/>
    </xf>
    <xf numFmtId="0" fontId="33" fillId="0" borderId="52" xfId="0" applyFont="1" applyBorder="1" applyAlignment="1">
      <alignment horizontal="left" vertical="center"/>
    </xf>
    <xf numFmtId="0" fontId="2" fillId="0" borderId="29" xfId="0" applyFont="1" applyBorder="1" applyAlignment="1">
      <alignment horizontal="left" vertical="center" wrapText="1"/>
    </xf>
    <xf numFmtId="0" fontId="2" fillId="0" borderId="73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4" borderId="29" xfId="0" applyFont="1" applyFill="1" applyBorder="1" applyAlignment="1">
      <alignment horizontal="center" vertical="center" wrapText="1"/>
    </xf>
    <xf numFmtId="0" fontId="2" fillId="0" borderId="73" xfId="0" applyFont="1" applyBorder="1" applyAlignment="1">
      <alignment horizontal="center" vertical="center" wrapText="1"/>
    </xf>
    <xf numFmtId="0" fontId="2" fillId="0" borderId="85" xfId="0" applyFont="1" applyBorder="1" applyAlignment="1">
      <alignment horizontal="center" vertical="center" wrapText="1"/>
    </xf>
    <xf numFmtId="0" fontId="2" fillId="0" borderId="85" xfId="0" applyFont="1" applyBorder="1" applyAlignment="1">
      <alignment horizontal="left" vertical="center" wrapText="1"/>
    </xf>
    <xf numFmtId="0" fontId="12" fillId="0" borderId="34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3" fontId="33" fillId="0" borderId="51" xfId="0" applyNumberFormat="1" applyFont="1" applyBorder="1" applyAlignment="1">
      <alignment horizontal="center" vertical="center"/>
    </xf>
    <xf numFmtId="3" fontId="33" fillId="0" borderId="30" xfId="0" applyNumberFormat="1" applyFont="1" applyBorder="1" applyAlignment="1">
      <alignment horizontal="center" vertical="center"/>
    </xf>
    <xf numFmtId="0" fontId="5" fillId="0" borderId="75" xfId="0" applyFont="1" applyBorder="1" applyAlignment="1">
      <alignment horizontal="center" vertical="center" shrinkToFit="1"/>
    </xf>
    <xf numFmtId="0" fontId="5" fillId="0" borderId="36" xfId="0" applyFont="1" applyBorder="1" applyAlignment="1">
      <alignment horizontal="center" vertical="center" shrinkToFit="1"/>
    </xf>
    <xf numFmtId="0" fontId="5" fillId="0" borderId="0" xfId="0" applyFont="1" applyBorder="1" applyAlignment="1">
      <alignment horizontal="center" vertical="center" shrinkToFit="1"/>
    </xf>
    <xf numFmtId="0" fontId="5" fillId="0" borderId="14" xfId="0" applyFont="1" applyBorder="1" applyAlignment="1">
      <alignment horizontal="center" vertical="center" shrinkToFit="1"/>
    </xf>
    <xf numFmtId="0" fontId="2" fillId="0" borderId="31" xfId="0" applyFont="1" applyBorder="1" applyAlignment="1">
      <alignment horizontal="left" vertical="center"/>
    </xf>
    <xf numFmtId="0" fontId="2" fillId="0" borderId="32" xfId="0" applyFont="1" applyBorder="1" applyAlignment="1">
      <alignment horizontal="left" vertical="center"/>
    </xf>
    <xf numFmtId="0" fontId="2" fillId="0" borderId="33" xfId="0" applyFont="1" applyBorder="1" applyAlignment="1">
      <alignment horizontal="left" vertical="center"/>
    </xf>
    <xf numFmtId="0" fontId="12" fillId="0" borderId="34" xfId="0" applyFont="1" applyBorder="1" applyAlignment="1">
      <alignment horizontal="left" vertical="center" wrapText="1"/>
    </xf>
    <xf numFmtId="0" fontId="12" fillId="0" borderId="34" xfId="0" applyFont="1" applyBorder="1" applyAlignment="1">
      <alignment horizontal="left" vertical="center" shrinkToFit="1"/>
    </xf>
    <xf numFmtId="0" fontId="12" fillId="0" borderId="3" xfId="0" applyFont="1" applyBorder="1" applyAlignment="1">
      <alignment horizontal="left" vertical="center" shrinkToFit="1"/>
    </xf>
    <xf numFmtId="0" fontId="12" fillId="0" borderId="7" xfId="0" applyFont="1" applyBorder="1" applyAlignment="1">
      <alignment horizontal="left" vertical="center" shrinkToFit="1"/>
    </xf>
    <xf numFmtId="0" fontId="12" fillId="0" borderId="81" xfId="0" applyFont="1" applyBorder="1" applyAlignment="1">
      <alignment horizontal="left" vertical="center"/>
    </xf>
    <xf numFmtId="0" fontId="12" fillId="0" borderId="64" xfId="0" applyFont="1" applyBorder="1" applyAlignment="1">
      <alignment horizontal="left" vertical="center"/>
    </xf>
    <xf numFmtId="0" fontId="12" fillId="0" borderId="82" xfId="0" applyFont="1" applyBorder="1" applyAlignment="1">
      <alignment horizontal="left" vertical="center"/>
    </xf>
    <xf numFmtId="0" fontId="12" fillId="0" borderId="69" xfId="0" applyFont="1" applyBorder="1" applyAlignment="1">
      <alignment horizontal="left" vertical="center"/>
    </xf>
    <xf numFmtId="0" fontId="12" fillId="0" borderId="2" xfId="0" applyFont="1" applyBorder="1" applyAlignment="1">
      <alignment horizontal="left" vertical="center"/>
    </xf>
    <xf numFmtId="0" fontId="12" fillId="0" borderId="83" xfId="0" applyFont="1" applyBorder="1" applyAlignment="1">
      <alignment horizontal="left" vertical="center"/>
    </xf>
    <xf numFmtId="0" fontId="11" fillId="7" borderId="44" xfId="0" applyFont="1" applyFill="1" applyBorder="1" applyAlignment="1">
      <alignment horizontal="center" vertical="center" wrapText="1"/>
    </xf>
    <xf numFmtId="0" fontId="6" fillId="0" borderId="39" xfId="0" applyFont="1" applyBorder="1" applyAlignment="1">
      <alignment horizontal="center" vertical="center" shrinkToFit="1"/>
    </xf>
    <xf numFmtId="0" fontId="6" fillId="0" borderId="40" xfId="0" applyFont="1" applyBorder="1" applyAlignment="1">
      <alignment horizontal="center" vertical="center" shrinkToFit="1"/>
    </xf>
    <xf numFmtId="0" fontId="6" fillId="0" borderId="41" xfId="0" applyFont="1" applyBorder="1" applyAlignment="1">
      <alignment horizontal="center" vertical="center" shrinkToFit="1"/>
    </xf>
    <xf numFmtId="0" fontId="9" fillId="0" borderId="24" xfId="0" applyFont="1" applyBorder="1" applyAlignment="1">
      <alignment horizontal="center" vertical="center" shrinkToFit="1"/>
    </xf>
    <xf numFmtId="0" fontId="9" fillId="0" borderId="5" xfId="0" applyFont="1" applyBorder="1" applyAlignment="1">
      <alignment horizontal="center" vertical="center" shrinkToFit="1"/>
    </xf>
    <xf numFmtId="0" fontId="8" fillId="0" borderId="35" xfId="0" applyFont="1" applyBorder="1" applyAlignment="1">
      <alignment horizontal="center" vertical="center" shrinkToFit="1"/>
    </xf>
    <xf numFmtId="0" fontId="8" fillId="0" borderId="9" xfId="0" applyFont="1" applyBorder="1" applyAlignment="1">
      <alignment horizontal="center" vertical="center" shrinkToFit="1"/>
    </xf>
    <xf numFmtId="0" fontId="8" fillId="0" borderId="10" xfId="0" applyFont="1" applyBorder="1" applyAlignment="1">
      <alignment horizontal="center" vertical="center" shrinkToFit="1"/>
    </xf>
    <xf numFmtId="0" fontId="8" fillId="0" borderId="40" xfId="0" applyFont="1" applyBorder="1" applyAlignment="1">
      <alignment horizontal="left" vertical="center" shrinkToFit="1"/>
    </xf>
    <xf numFmtId="0" fontId="8" fillId="0" borderId="41" xfId="0" applyFont="1" applyBorder="1" applyAlignment="1">
      <alignment horizontal="left" vertical="center" shrinkToFit="1"/>
    </xf>
    <xf numFmtId="0" fontId="8" fillId="0" borderId="34" xfId="0" applyFont="1" applyBorder="1" applyAlignment="1">
      <alignment horizontal="center" vertical="center" shrinkToFit="1"/>
    </xf>
    <xf numFmtId="0" fontId="8" fillId="0" borderId="3" xfId="0" applyFont="1" applyBorder="1" applyAlignment="1">
      <alignment horizontal="center" vertical="center" shrinkToFit="1"/>
    </xf>
    <xf numFmtId="41" fontId="8" fillId="0" borderId="39" xfId="0" applyNumberFormat="1" applyFont="1" applyBorder="1" applyAlignment="1">
      <alignment horizontal="center" vertical="center" shrinkToFit="1"/>
    </xf>
    <xf numFmtId="41" fontId="8" fillId="0" borderId="40" xfId="0" applyNumberFormat="1" applyFont="1" applyBorder="1" applyAlignment="1">
      <alignment horizontal="center" vertical="center" shrinkToFit="1"/>
    </xf>
    <xf numFmtId="0" fontId="3" fillId="0" borderId="99" xfId="0" applyFont="1" applyBorder="1" applyAlignment="1">
      <alignment horizontal="center" vertical="center" wrapText="1"/>
    </xf>
    <xf numFmtId="0" fontId="3" fillId="0" borderId="100" xfId="0" applyFont="1" applyBorder="1" applyAlignment="1">
      <alignment horizontal="center" vertical="center" wrapText="1"/>
    </xf>
    <xf numFmtId="0" fontId="3" fillId="0" borderId="101" xfId="0" applyFont="1" applyBorder="1" applyAlignment="1">
      <alignment horizontal="center" vertical="center" wrapText="1"/>
    </xf>
    <xf numFmtId="0" fontId="3" fillId="0" borderId="102" xfId="0" applyFont="1" applyBorder="1" applyAlignment="1">
      <alignment horizontal="center" vertical="center" wrapText="1"/>
    </xf>
    <xf numFmtId="0" fontId="3" fillId="0" borderId="66" xfId="0" applyFont="1" applyBorder="1" applyAlignment="1">
      <alignment horizontal="center" vertical="center" wrapText="1"/>
    </xf>
    <xf numFmtId="0" fontId="3" fillId="0" borderId="67" xfId="0" applyFont="1" applyBorder="1" applyAlignment="1">
      <alignment horizontal="center" vertical="center" wrapText="1"/>
    </xf>
    <xf numFmtId="0" fontId="22" fillId="4" borderId="90" xfId="0" applyFont="1" applyFill="1" applyBorder="1" applyAlignment="1">
      <alignment horizontal="center" vertical="center" wrapText="1"/>
    </xf>
    <xf numFmtId="0" fontId="22" fillId="4" borderId="91" xfId="0" applyFont="1" applyFill="1" applyBorder="1" applyAlignment="1">
      <alignment horizontal="center" vertical="center" wrapText="1"/>
    </xf>
    <xf numFmtId="0" fontId="22" fillId="4" borderId="92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93" xfId="0" applyFont="1" applyBorder="1" applyAlignment="1">
      <alignment horizontal="center" vertical="center" wrapText="1"/>
    </xf>
    <xf numFmtId="0" fontId="3" fillId="0" borderId="94" xfId="0" applyFont="1" applyBorder="1" applyAlignment="1">
      <alignment horizontal="center" vertical="center" wrapText="1"/>
    </xf>
    <xf numFmtId="0" fontId="3" fillId="0" borderId="65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95" xfId="0" applyFont="1" applyBorder="1" applyAlignment="1">
      <alignment horizontal="center" vertical="center" wrapText="1"/>
    </xf>
    <xf numFmtId="0" fontId="3" fillId="0" borderId="96" xfId="0" applyFont="1" applyBorder="1" applyAlignment="1">
      <alignment horizontal="center" vertical="center" wrapText="1"/>
    </xf>
    <xf numFmtId="0" fontId="3" fillId="0" borderId="97" xfId="0" applyFont="1" applyBorder="1" applyAlignment="1">
      <alignment horizontal="center" vertical="center" wrapText="1"/>
    </xf>
    <xf numFmtId="0" fontId="3" fillId="0" borderId="98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99" xfId="0" applyFont="1" applyFill="1" applyBorder="1" applyAlignment="1">
      <alignment horizontal="center" vertical="center" wrapText="1"/>
    </xf>
    <xf numFmtId="0" fontId="3" fillId="0" borderId="100" xfId="0" applyFont="1" applyFill="1" applyBorder="1" applyAlignment="1">
      <alignment horizontal="center" vertical="center" wrapText="1"/>
    </xf>
    <xf numFmtId="0" fontId="3" fillId="0" borderId="91" xfId="0" applyFont="1" applyFill="1" applyBorder="1" applyAlignment="1">
      <alignment horizontal="center" vertical="center" wrapText="1"/>
    </xf>
    <xf numFmtId="0" fontId="3" fillId="0" borderId="103" xfId="0" applyFont="1" applyFill="1" applyBorder="1" applyAlignment="1">
      <alignment horizontal="center" vertical="center" wrapText="1"/>
    </xf>
    <xf numFmtId="0" fontId="3" fillId="0" borderId="101" xfId="0" applyFont="1" applyFill="1" applyBorder="1" applyAlignment="1">
      <alignment horizontal="center" vertical="center" wrapText="1"/>
    </xf>
    <xf numFmtId="0" fontId="3" fillId="0" borderId="102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97" xfId="0" applyFont="1" applyFill="1" applyBorder="1" applyAlignment="1">
      <alignment horizontal="center" vertical="center" wrapText="1"/>
    </xf>
    <xf numFmtId="0" fontId="3" fillId="0" borderId="98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shrinkToFit="1"/>
    </xf>
    <xf numFmtId="0" fontId="5" fillId="0" borderId="37" xfId="0" applyFont="1" applyBorder="1" applyAlignment="1">
      <alignment horizontal="center" vertical="center" shrinkToFit="1"/>
    </xf>
    <xf numFmtId="0" fontId="5" fillId="0" borderId="15" xfId="0" applyFont="1" applyBorder="1" applyAlignment="1">
      <alignment horizontal="center" vertical="center" shrinkToFit="1"/>
    </xf>
    <xf numFmtId="0" fontId="5" fillId="0" borderId="38" xfId="0" applyFont="1" applyBorder="1" applyAlignment="1">
      <alignment horizontal="center" vertical="center" shrinkToFit="1"/>
    </xf>
    <xf numFmtId="0" fontId="3" fillId="0" borderId="104" xfId="0" applyFont="1" applyBorder="1" applyAlignment="1">
      <alignment horizontal="center" vertical="center" wrapText="1"/>
    </xf>
    <xf numFmtId="0" fontId="3" fillId="0" borderId="105" xfId="0" applyFont="1" applyBorder="1" applyAlignment="1">
      <alignment horizontal="center" vertical="center" wrapText="1"/>
    </xf>
  </cellXfs>
  <cellStyles count="4">
    <cellStyle name="쉼표 [0]" xfId="1" builtinId="6"/>
    <cellStyle name="쉼표 [0] 2" xfId="3"/>
    <cellStyle name="표준" xfId="0" builtinId="0"/>
    <cellStyle name="표준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195943</xdr:colOff>
      <xdr:row>24</xdr:row>
      <xdr:rowOff>119742</xdr:rowOff>
    </xdr:from>
    <xdr:to>
      <xdr:col>16</xdr:col>
      <xdr:colOff>772885</xdr:colOff>
      <xdr:row>38</xdr:row>
      <xdr:rowOff>65314</xdr:rowOff>
    </xdr:to>
    <xdr:grpSp>
      <xdr:nvGrpSpPr>
        <xdr:cNvPr id="2" name="그룹 1"/>
        <xdr:cNvGrpSpPr/>
      </xdr:nvGrpSpPr>
      <xdr:grpSpPr>
        <a:xfrm>
          <a:off x="601791" y="4211351"/>
          <a:ext cx="7194746" cy="2579441"/>
          <a:chOff x="413657" y="4855032"/>
          <a:chExt cx="7304314" cy="2906483"/>
        </a:xfrm>
      </xdr:grpSpPr>
      <xdr:pic>
        <xdr:nvPicPr>
          <xdr:cNvPr id="3" name="Picture 2" descr="C:\Users\mulsan\Documents\받은 파일\양중동선-계획서-외부하역작업신청서에 첨부(방재실 재출용).jpg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13657" y="4855032"/>
            <a:ext cx="7304314" cy="2906483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grpSp>
        <xdr:nvGrpSpPr>
          <xdr:cNvPr id="4" name="그룹 3"/>
          <xdr:cNvGrpSpPr/>
        </xdr:nvGrpSpPr>
        <xdr:grpSpPr>
          <a:xfrm>
            <a:off x="1023257" y="6180672"/>
            <a:ext cx="6560516" cy="862385"/>
            <a:chOff x="1109209" y="3628995"/>
            <a:chExt cx="7680563" cy="1670736"/>
          </a:xfrm>
        </xdr:grpSpPr>
        <xdr:sp macro="" textlink="">
          <xdr:nvSpPr>
            <xdr:cNvPr id="5" name="TextBox 10"/>
            <xdr:cNvSpPr txBox="1"/>
          </xdr:nvSpPr>
          <xdr:spPr>
            <a:xfrm>
              <a:off x="4572881" y="3628995"/>
              <a:ext cx="1506560" cy="624592"/>
            </a:xfrm>
            <a:prstGeom prst="rect">
              <a:avLst/>
            </a:prstGeom>
            <a:solidFill>
              <a:schemeClr val="bg1"/>
            </a:solidFill>
            <a:ln w="38100">
              <a:solidFill>
                <a:srgbClr val="FF0000"/>
              </a:solidFill>
            </a:ln>
          </xdr:spPr>
          <xdr:txBody>
            <a:bodyPr wrap="square" rtlCol="0" anchor="ctr">
              <a:spAutoFit/>
            </a:bodyPr>
            <a:lstStyle>
              <a:defPPr>
                <a:defRPr lang="ko-KR"/>
              </a:defPPr>
              <a:lvl1pPr marL="0" algn="l" defTabSz="914400" rtl="0" eaLnBrk="1" latinLnBrk="1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1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1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1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1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1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1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1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1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ko-KR" altLang="en-US" sz="1200" b="1">
                  <a:latin typeface="나눔고딕" panose="020D0604000000000000" pitchFamily="50" charset="-127"/>
                  <a:ea typeface="나눔고딕" panose="020D0604000000000000" pitchFamily="50" charset="-127"/>
                </a:rPr>
                <a:t>화물차 이동구간</a:t>
              </a:r>
              <a:endParaRPr lang="en-US" altLang="ko-KR" sz="1200" b="1">
                <a:latin typeface="나눔고딕" panose="020D0604000000000000" pitchFamily="50" charset="-127"/>
                <a:ea typeface="나눔고딕" panose="020D0604000000000000" pitchFamily="50" charset="-127"/>
              </a:endParaRPr>
            </a:p>
          </xdr:txBody>
        </xdr:sp>
        <xdr:sp macro="" textlink="">
          <xdr:nvSpPr>
            <xdr:cNvPr id="6" name="TextBox 11"/>
            <xdr:cNvSpPr txBox="1"/>
          </xdr:nvSpPr>
          <xdr:spPr>
            <a:xfrm>
              <a:off x="7368066" y="4846881"/>
              <a:ext cx="1421706" cy="452850"/>
            </a:xfrm>
            <a:prstGeom prst="rect">
              <a:avLst/>
            </a:prstGeom>
            <a:solidFill>
              <a:schemeClr val="bg1"/>
            </a:solidFill>
            <a:ln w="38100">
              <a:solidFill>
                <a:srgbClr val="FF0000"/>
              </a:solidFill>
            </a:ln>
          </xdr:spPr>
          <xdr:txBody>
            <a:bodyPr wrap="square" rtlCol="0" anchor="ctr">
              <a:noAutofit/>
            </a:bodyPr>
            <a:lstStyle>
              <a:defPPr>
                <a:defRPr lang="ko-KR"/>
              </a:defPPr>
              <a:lvl1pPr marL="0" algn="l" defTabSz="914400" rtl="0" eaLnBrk="1" latinLnBrk="1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1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1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1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1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1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1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1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1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ko-KR" altLang="en-US" sz="1200" b="1">
                  <a:latin typeface="나눔고딕" panose="020D0604000000000000" pitchFamily="50" charset="-127"/>
                  <a:ea typeface="나눔고딕" panose="020D0604000000000000" pitchFamily="50" charset="-127"/>
                </a:rPr>
                <a:t>화물차 대기</a:t>
              </a:r>
              <a:endParaRPr lang="en-US" altLang="ko-KR" sz="1200" b="1">
                <a:latin typeface="나눔고딕" panose="020D0604000000000000" pitchFamily="50" charset="-127"/>
                <a:ea typeface="나눔고딕" panose="020D0604000000000000" pitchFamily="50" charset="-127"/>
              </a:endParaRPr>
            </a:p>
          </xdr:txBody>
        </xdr:sp>
        <xdr:sp macro="" textlink="">
          <xdr:nvSpPr>
            <xdr:cNvPr id="7" name="직사각형 6"/>
            <xdr:cNvSpPr/>
          </xdr:nvSpPr>
          <xdr:spPr>
            <a:xfrm>
              <a:off x="1677204" y="4576078"/>
              <a:ext cx="288032" cy="94526"/>
            </a:xfrm>
            <a:prstGeom prst="rect">
              <a:avLst/>
            </a:prstGeom>
            <a:solidFill>
              <a:schemeClr val="bg1"/>
            </a:solidFill>
            <a:ln w="3175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ko-KR"/>
              </a:defPPr>
              <a:lvl1pPr marL="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ko-KR" altLang="en-US" sz="1350"/>
            </a:p>
          </xdr:txBody>
        </xdr:sp>
        <xdr:sp macro="" textlink="">
          <xdr:nvSpPr>
            <xdr:cNvPr id="8" name="직사각형 7"/>
            <xdr:cNvSpPr/>
          </xdr:nvSpPr>
          <xdr:spPr>
            <a:xfrm rot="300056">
              <a:off x="1740345" y="4527255"/>
              <a:ext cx="125780" cy="53475"/>
            </a:xfrm>
            <a:prstGeom prst="rect">
              <a:avLst/>
            </a:prstGeom>
            <a:solidFill>
              <a:schemeClr val="bg1"/>
            </a:solidFill>
            <a:ln w="3175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ko-KR"/>
              </a:defPPr>
              <a:lvl1pPr marL="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ko-KR" altLang="en-US" sz="1350"/>
            </a:p>
          </xdr:txBody>
        </xdr:sp>
        <xdr:sp macro="" textlink="">
          <xdr:nvSpPr>
            <xdr:cNvPr id="9" name="직사각형 8"/>
            <xdr:cNvSpPr/>
          </xdr:nvSpPr>
          <xdr:spPr>
            <a:xfrm flipH="1">
              <a:off x="1798351" y="4707496"/>
              <a:ext cx="45719" cy="45719"/>
            </a:xfrm>
            <a:prstGeom prst="rect">
              <a:avLst/>
            </a:prstGeom>
            <a:solidFill>
              <a:schemeClr val="bg1"/>
            </a:solidFill>
            <a:ln w="3175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ko-KR"/>
              </a:defPPr>
              <a:lvl1pPr marL="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ko-KR" altLang="en-US" sz="1350"/>
            </a:p>
          </xdr:txBody>
        </xdr:sp>
        <xdr:sp macro="" textlink="">
          <xdr:nvSpPr>
            <xdr:cNvPr id="10" name="TextBox 2"/>
            <xdr:cNvSpPr txBox="1"/>
          </xdr:nvSpPr>
          <xdr:spPr>
            <a:xfrm>
              <a:off x="1109209" y="4796351"/>
              <a:ext cx="3062331" cy="488457"/>
            </a:xfrm>
            <a:prstGeom prst="rect">
              <a:avLst/>
            </a:prstGeom>
            <a:solidFill>
              <a:schemeClr val="bg1"/>
            </a:solidFill>
            <a:ln w="38100">
              <a:solidFill>
                <a:srgbClr val="FF0000"/>
              </a:solidFill>
            </a:ln>
          </xdr:spPr>
          <xdr:txBody>
            <a:bodyPr wrap="square" rtlCol="0" anchor="ctr">
              <a:noAutofit/>
            </a:bodyPr>
            <a:lstStyle>
              <a:defPPr>
                <a:defRPr lang="ko-KR"/>
              </a:defPPr>
              <a:lvl1pPr marL="0" algn="l" defTabSz="914400" rtl="0" eaLnBrk="1" latinLnBrk="1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1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1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1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1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1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1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1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1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>
                <a:lnSpc>
                  <a:spcPct val="150000"/>
                </a:lnSpc>
              </a:pPr>
              <a:r>
                <a:rPr lang="ko-KR" altLang="en-US" sz="1200" b="1">
                  <a:latin typeface="나눔고딕" panose="020D0604000000000000" pitchFamily="50" charset="-127"/>
                  <a:ea typeface="나눔고딕" panose="020D0604000000000000" pitchFamily="50" charset="-127"/>
                </a:rPr>
                <a:t>쇼핑몰 </a:t>
              </a:r>
              <a:r>
                <a:rPr lang="en-US" altLang="ko-KR" sz="1200" b="1">
                  <a:latin typeface="나눔고딕" panose="020D0604000000000000" pitchFamily="50" charset="-127"/>
                  <a:ea typeface="나눔고딕" panose="020D0604000000000000" pitchFamily="50" charset="-127"/>
                </a:rPr>
                <a:t>1</a:t>
              </a:r>
              <a:r>
                <a:rPr lang="ko-KR" altLang="en-US" sz="1200" b="1">
                  <a:latin typeface="나눔고딕" panose="020D0604000000000000" pitchFamily="50" charset="-127"/>
                  <a:ea typeface="나눔고딕" panose="020D0604000000000000" pitchFamily="50" charset="-127"/>
                </a:rPr>
                <a:t>층 롯데콘서트홀</a:t>
              </a:r>
              <a:r>
                <a:rPr lang="en-US" altLang="ko-KR" sz="1200" b="1">
                  <a:latin typeface="나눔고딕" panose="020D0604000000000000" pitchFamily="50" charset="-127"/>
                  <a:ea typeface="나눔고딕" panose="020D0604000000000000" pitchFamily="50" charset="-127"/>
                </a:rPr>
                <a:t> </a:t>
              </a:r>
              <a:r>
                <a:rPr lang="ko-KR" altLang="en-US" sz="1200" b="1">
                  <a:latin typeface="나눔고딕" panose="020D0604000000000000" pitchFamily="50" charset="-127"/>
                  <a:ea typeface="나눔고딕" panose="020D0604000000000000" pitchFamily="50" charset="-127"/>
                </a:rPr>
                <a:t>장치반입구</a:t>
              </a:r>
              <a:endParaRPr lang="en-US" altLang="ko-KR" sz="1200" b="1">
                <a:latin typeface="나눔고딕" panose="020D0604000000000000" pitchFamily="50" charset="-127"/>
                <a:ea typeface="나눔고딕" panose="020D0604000000000000" pitchFamily="50" charset="-127"/>
              </a:endParaRPr>
            </a:p>
          </xdr:txBody>
        </xdr:sp>
        <xdr:sp macro="" textlink="">
          <xdr:nvSpPr>
            <xdr:cNvPr id="11" name="직사각형 10"/>
            <xdr:cNvSpPr/>
          </xdr:nvSpPr>
          <xdr:spPr>
            <a:xfrm rot="21264668" flipV="1">
              <a:off x="1780784" y="4647744"/>
              <a:ext cx="78100" cy="45719"/>
            </a:xfrm>
            <a:prstGeom prst="rect">
              <a:avLst/>
            </a:prstGeom>
            <a:solidFill>
              <a:schemeClr val="bg1"/>
            </a:solidFill>
            <a:ln w="3175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ko-KR"/>
              </a:defPPr>
              <a:lvl1pPr marL="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ko-KR" altLang="en-US" sz="1350"/>
            </a:p>
          </xdr:txBody>
        </xdr:sp>
      </xdr:grpSp>
    </xdr:grpSp>
    <xdr:clientData/>
  </xdr:twoCellAnchor>
  <xdr:twoCellAnchor editAs="oneCell">
    <xdr:from>
      <xdr:col>15</xdr:col>
      <xdr:colOff>190500</xdr:colOff>
      <xdr:row>1</xdr:row>
      <xdr:rowOff>28575</xdr:rowOff>
    </xdr:from>
    <xdr:to>
      <xdr:col>16</xdr:col>
      <xdr:colOff>1116574</xdr:colOff>
      <xdr:row>3</xdr:row>
      <xdr:rowOff>166687</xdr:rowOff>
    </xdr:to>
    <xdr:pic>
      <xdr:nvPicPr>
        <xdr:cNvPr id="12" name="그림 11"/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000000"/>
            </a:clrFrom>
            <a:clrTo>
              <a:srgbClr val="000000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19900" y="85725"/>
          <a:ext cx="1278499" cy="557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827554</xdr:colOff>
      <xdr:row>0</xdr:row>
      <xdr:rowOff>286311</xdr:rowOff>
    </xdr:from>
    <xdr:ext cx="1278499" cy="557212"/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000000"/>
            </a:clrFrom>
            <a:clrTo>
              <a:srgbClr val="000000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42904" y="286311"/>
          <a:ext cx="1278499" cy="557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51895</xdr:colOff>
      <xdr:row>0</xdr:row>
      <xdr:rowOff>39254</xdr:rowOff>
    </xdr:from>
    <xdr:ext cx="753128" cy="872851"/>
    <xdr:pic>
      <xdr:nvPicPr>
        <xdr:cNvPr id="3" name="그림 2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-1" r="66391"/>
        <a:stretch/>
      </xdr:blipFill>
      <xdr:spPr>
        <a:xfrm>
          <a:off x="51895" y="39254"/>
          <a:ext cx="753128" cy="872851"/>
        </a:xfrm>
        <a:prstGeom prst="rect">
          <a:avLst/>
        </a:prstGeom>
      </xdr:spPr>
    </xdr:pic>
    <xdr:clientData/>
  </xdr:oneCellAnchor>
  <xdr:oneCellAnchor>
    <xdr:from>
      <xdr:col>5</xdr:col>
      <xdr:colOff>2543831</xdr:colOff>
      <xdr:row>0</xdr:row>
      <xdr:rowOff>46357</xdr:rowOff>
    </xdr:from>
    <xdr:ext cx="1504203" cy="865707"/>
    <xdr:pic>
      <xdr:nvPicPr>
        <xdr:cNvPr id="4" name="그림 3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33187"/>
        <a:stretch/>
      </xdr:blipFill>
      <xdr:spPr>
        <a:xfrm>
          <a:off x="7734956" y="46357"/>
          <a:ext cx="1504203" cy="865707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374579</xdr:colOff>
      <xdr:row>0</xdr:row>
      <xdr:rowOff>128610</xdr:rowOff>
    </xdr:from>
    <xdr:to>
      <xdr:col>8</xdr:col>
      <xdr:colOff>1167303</xdr:colOff>
      <xdr:row>0</xdr:row>
      <xdr:rowOff>685822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000000"/>
            </a:clrFrom>
            <a:clrTo>
              <a:srgbClr val="000000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94879" y="128610"/>
          <a:ext cx="1278499" cy="557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6</xdr:col>
      <xdr:colOff>2062933</xdr:colOff>
      <xdr:row>0</xdr:row>
      <xdr:rowOff>33617</xdr:rowOff>
    </xdr:from>
    <xdr:ext cx="1504203" cy="865707"/>
    <xdr:pic>
      <xdr:nvPicPr>
        <xdr:cNvPr id="3" name="그림 2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33187"/>
        <a:stretch/>
      </xdr:blipFill>
      <xdr:spPr>
        <a:xfrm>
          <a:off x="8528027" y="33617"/>
          <a:ext cx="1504203" cy="865707"/>
        </a:xfrm>
        <a:prstGeom prst="rect">
          <a:avLst/>
        </a:prstGeom>
      </xdr:spPr>
    </xdr:pic>
    <xdr:clientData/>
  </xdr:oneCellAnchor>
  <xdr:oneCellAnchor>
    <xdr:from>
      <xdr:col>0</xdr:col>
      <xdr:colOff>24847</xdr:colOff>
      <xdr:row>0</xdr:row>
      <xdr:rowOff>24847</xdr:rowOff>
    </xdr:from>
    <xdr:ext cx="753128" cy="872851"/>
    <xdr:pic>
      <xdr:nvPicPr>
        <xdr:cNvPr id="4" name="그림 3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-1" r="66391"/>
        <a:stretch/>
      </xdr:blipFill>
      <xdr:spPr>
        <a:xfrm>
          <a:off x="24847" y="24847"/>
          <a:ext cx="753128" cy="872851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58"/>
  <sheetViews>
    <sheetView view="pageBreakPreview" zoomScale="115" zoomScaleNormal="100" zoomScaleSheetLayoutView="115" workbookViewId="0">
      <selection activeCell="A2" sqref="A2:Q4"/>
    </sheetView>
  </sheetViews>
  <sheetFormatPr defaultColWidth="9" defaultRowHeight="14.25" x14ac:dyDescent="0.3"/>
  <cols>
    <col min="1" max="1" width="5.375" style="104" customWidth="1"/>
    <col min="2" max="2" width="12.5" style="104" customWidth="1"/>
    <col min="3" max="4" width="5.625" style="104" customWidth="1"/>
    <col min="5" max="9" width="4.625" style="104" customWidth="1"/>
    <col min="10" max="10" width="5.625" style="104" customWidth="1"/>
    <col min="11" max="11" width="10.625" style="104" customWidth="1"/>
    <col min="12" max="16" width="4.625" style="104" customWidth="1"/>
    <col min="17" max="17" width="15.875" style="104" customWidth="1"/>
    <col min="18" max="18" width="9" style="104"/>
    <col min="19" max="19" width="9" style="105"/>
    <col min="20" max="16384" width="9" style="104"/>
  </cols>
  <sheetData>
    <row r="1" spans="1:20" ht="4.9000000000000004" customHeight="1" x14ac:dyDescent="0.3"/>
    <row r="2" spans="1:20" ht="16.5" customHeight="1" x14ac:dyDescent="0.3">
      <c r="A2" s="249" t="s">
        <v>117</v>
      </c>
      <c r="B2" s="249"/>
      <c r="C2" s="249"/>
      <c r="D2" s="249"/>
      <c r="E2" s="249"/>
      <c r="F2" s="249"/>
      <c r="G2" s="249"/>
      <c r="H2" s="249"/>
      <c r="I2" s="249"/>
      <c r="J2" s="249"/>
      <c r="K2" s="249"/>
      <c r="L2" s="249"/>
      <c r="M2" s="249"/>
      <c r="N2" s="249"/>
      <c r="O2" s="249"/>
      <c r="P2" s="249"/>
      <c r="Q2" s="249"/>
    </row>
    <row r="3" spans="1:20" ht="16.5" customHeight="1" x14ac:dyDescent="0.3">
      <c r="A3" s="249"/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  <c r="N3" s="249"/>
      <c r="O3" s="249"/>
      <c r="P3" s="249"/>
      <c r="Q3" s="249"/>
    </row>
    <row r="4" spans="1:20" ht="16.5" customHeight="1" x14ac:dyDescent="0.3">
      <c r="A4" s="249"/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249"/>
      <c r="Q4" s="249"/>
    </row>
    <row r="5" spans="1:20" x14ac:dyDescent="0.3">
      <c r="A5" s="106"/>
      <c r="Q5" s="107"/>
    </row>
    <row r="6" spans="1:20" x14ac:dyDescent="0.3">
      <c r="A6" s="106"/>
      <c r="B6" s="108" t="s">
        <v>51</v>
      </c>
      <c r="C6" s="227"/>
      <c r="D6" s="227"/>
      <c r="E6" s="221" t="s">
        <v>392</v>
      </c>
      <c r="F6" s="220"/>
      <c r="G6" s="221" t="s">
        <v>393</v>
      </c>
      <c r="H6" s="228" t="s">
        <v>398</v>
      </c>
      <c r="I6" s="228"/>
      <c r="J6" s="228"/>
      <c r="K6" s="228"/>
      <c r="L6" s="208"/>
      <c r="M6" s="208"/>
      <c r="N6" s="208"/>
      <c r="O6" s="208"/>
      <c r="P6" s="208"/>
      <c r="Q6" s="210"/>
      <c r="S6" s="109"/>
    </row>
    <row r="7" spans="1:20" ht="7.5" customHeight="1" x14ac:dyDescent="0.3">
      <c r="A7" s="106"/>
      <c r="B7" s="108"/>
      <c r="C7" s="108"/>
      <c r="D7" s="110"/>
      <c r="E7" s="110"/>
      <c r="F7" s="110"/>
      <c r="Q7" s="107"/>
    </row>
    <row r="8" spans="1:20" x14ac:dyDescent="0.3">
      <c r="A8" s="106"/>
      <c r="B8" s="111" t="s">
        <v>109</v>
      </c>
      <c r="C8" s="252" t="s">
        <v>114</v>
      </c>
      <c r="D8" s="252"/>
      <c r="E8" s="252"/>
      <c r="F8" s="252"/>
      <c r="G8" s="252"/>
      <c r="H8" s="252"/>
      <c r="I8" s="252"/>
      <c r="J8" s="252"/>
      <c r="K8" s="252"/>
      <c r="L8" s="252"/>
      <c r="M8" s="252"/>
      <c r="N8" s="252"/>
      <c r="O8" s="252"/>
      <c r="P8" s="252"/>
      <c r="Q8" s="253"/>
      <c r="T8" s="105"/>
    </row>
    <row r="9" spans="1:20" ht="7.5" customHeight="1" x14ac:dyDescent="0.3">
      <c r="A9" s="106"/>
      <c r="B9" s="112"/>
      <c r="C9" s="112"/>
      <c r="Q9" s="107" t="s">
        <v>96</v>
      </c>
    </row>
    <row r="10" spans="1:20" ht="16.5" x14ac:dyDescent="0.3">
      <c r="A10" s="106"/>
      <c r="B10" s="109" t="s">
        <v>97</v>
      </c>
      <c r="C10" s="228" t="s">
        <v>280</v>
      </c>
      <c r="D10" s="228"/>
      <c r="E10" s="208"/>
      <c r="F10" s="208" t="s">
        <v>103</v>
      </c>
      <c r="G10" s="208"/>
      <c r="H10" s="208" t="s">
        <v>104</v>
      </c>
      <c r="I10" s="208"/>
      <c r="J10" s="208" t="s">
        <v>105</v>
      </c>
      <c r="K10" s="211" t="s">
        <v>281</v>
      </c>
      <c r="L10" s="208"/>
      <c r="M10" s="208" t="s">
        <v>103</v>
      </c>
      <c r="N10" s="208"/>
      <c r="O10" s="208" t="s">
        <v>104</v>
      </c>
      <c r="P10" s="209"/>
      <c r="Q10" s="208" t="s">
        <v>106</v>
      </c>
    </row>
    <row r="11" spans="1:20" ht="7.5" customHeight="1" x14ac:dyDescent="0.3">
      <c r="A11" s="106"/>
      <c r="B11" s="112"/>
      <c r="C11" s="112"/>
      <c r="Q11" s="107"/>
    </row>
    <row r="12" spans="1:20" ht="16.5" x14ac:dyDescent="0.3">
      <c r="A12" s="106"/>
      <c r="B12" s="113" t="s">
        <v>98</v>
      </c>
      <c r="C12" s="228" t="s">
        <v>280</v>
      </c>
      <c r="D12" s="228"/>
      <c r="E12" s="208"/>
      <c r="F12" s="208" t="s">
        <v>103</v>
      </c>
      <c r="G12" s="208"/>
      <c r="H12" s="208" t="s">
        <v>104</v>
      </c>
      <c r="I12" s="208"/>
      <c r="J12" s="208" t="s">
        <v>105</v>
      </c>
      <c r="K12" s="211" t="s">
        <v>281</v>
      </c>
      <c r="L12" s="208"/>
      <c r="M12" s="208" t="s">
        <v>103</v>
      </c>
      <c r="N12" s="208"/>
      <c r="O12" s="208" t="s">
        <v>104</v>
      </c>
      <c r="P12" s="209"/>
      <c r="Q12" s="208" t="s">
        <v>106</v>
      </c>
    </row>
    <row r="13" spans="1:20" ht="7.5" customHeight="1" x14ac:dyDescent="0.3">
      <c r="A13" s="106"/>
      <c r="B13" s="112"/>
      <c r="C13" s="112"/>
      <c r="Q13" s="107"/>
    </row>
    <row r="14" spans="1:20" ht="7.5" customHeight="1" x14ac:dyDescent="0.3">
      <c r="A14" s="106"/>
      <c r="Q14" s="107"/>
    </row>
    <row r="15" spans="1:20" ht="18" customHeight="1" x14ac:dyDescent="0.3">
      <c r="A15" s="106"/>
      <c r="B15" s="254" t="s">
        <v>99</v>
      </c>
      <c r="C15" s="212" t="s">
        <v>107</v>
      </c>
      <c r="D15" s="213"/>
      <c r="E15" s="213" t="s">
        <v>115</v>
      </c>
      <c r="G15" s="231" t="s">
        <v>100</v>
      </c>
      <c r="H15" s="231"/>
      <c r="I15" s="229" t="s">
        <v>101</v>
      </c>
      <c r="J15" s="229"/>
      <c r="K15" s="229"/>
      <c r="L15" s="229"/>
      <c r="M15" s="229"/>
      <c r="N15" s="114"/>
      <c r="O15" s="255" t="s">
        <v>397</v>
      </c>
      <c r="P15" s="255"/>
      <c r="Q15" s="256"/>
      <c r="T15" s="105"/>
    </row>
    <row r="16" spans="1:20" ht="18" customHeight="1" x14ac:dyDescent="0.3">
      <c r="A16" s="106"/>
      <c r="B16" s="254"/>
      <c r="C16" s="212" t="s">
        <v>107</v>
      </c>
      <c r="D16" s="214"/>
      <c r="E16" s="213" t="s">
        <v>115</v>
      </c>
      <c r="G16" s="232" t="s">
        <v>100</v>
      </c>
      <c r="H16" s="232"/>
      <c r="I16" s="230" t="s">
        <v>101</v>
      </c>
      <c r="J16" s="230"/>
      <c r="K16" s="230"/>
      <c r="L16" s="230"/>
      <c r="M16" s="230"/>
      <c r="N16" s="115"/>
      <c r="O16" s="255" t="s">
        <v>260</v>
      </c>
      <c r="P16" s="255"/>
      <c r="Q16" s="256"/>
      <c r="T16" s="105"/>
    </row>
    <row r="17" spans="1:31" ht="18" customHeight="1" x14ac:dyDescent="0.3">
      <c r="A17" s="106"/>
      <c r="B17" s="254"/>
      <c r="C17" s="212" t="s">
        <v>107</v>
      </c>
      <c r="D17" s="214"/>
      <c r="E17" s="213" t="s">
        <v>115</v>
      </c>
      <c r="G17" s="232" t="s">
        <v>100</v>
      </c>
      <c r="H17" s="232"/>
      <c r="I17" s="230" t="s">
        <v>101</v>
      </c>
      <c r="J17" s="230"/>
      <c r="K17" s="230"/>
      <c r="L17" s="230"/>
      <c r="M17" s="230"/>
      <c r="N17" s="115"/>
      <c r="O17" s="255" t="s">
        <v>396</v>
      </c>
      <c r="P17" s="255"/>
      <c r="Q17" s="256"/>
      <c r="T17" s="105"/>
    </row>
    <row r="18" spans="1:31" ht="18" customHeight="1" x14ac:dyDescent="0.3">
      <c r="A18" s="106"/>
      <c r="B18" s="254"/>
      <c r="C18" s="212" t="s">
        <v>107</v>
      </c>
      <c r="D18" s="214"/>
      <c r="E18" s="213" t="s">
        <v>115</v>
      </c>
      <c r="G18" s="232" t="s">
        <v>100</v>
      </c>
      <c r="H18" s="232"/>
      <c r="I18" s="230" t="s">
        <v>101</v>
      </c>
      <c r="J18" s="230"/>
      <c r="K18" s="230"/>
      <c r="L18" s="230"/>
      <c r="M18" s="230"/>
      <c r="N18" s="115"/>
      <c r="O18" s="255" t="s">
        <v>102</v>
      </c>
      <c r="P18" s="255"/>
      <c r="Q18" s="256"/>
      <c r="T18" s="105"/>
    </row>
    <row r="19" spans="1:31" ht="18" customHeight="1" x14ac:dyDescent="0.3">
      <c r="A19" s="106"/>
      <c r="B19" s="254"/>
      <c r="C19" s="212" t="s">
        <v>107</v>
      </c>
      <c r="D19" s="214"/>
      <c r="E19" s="213" t="s">
        <v>115</v>
      </c>
      <c r="G19" s="231" t="s">
        <v>100</v>
      </c>
      <c r="H19" s="231"/>
      <c r="I19" s="230" t="s">
        <v>395</v>
      </c>
      <c r="J19" s="230"/>
      <c r="K19" s="230"/>
      <c r="L19" s="230"/>
      <c r="M19" s="230"/>
      <c r="N19" s="115"/>
      <c r="O19" s="255" t="s">
        <v>102</v>
      </c>
      <c r="P19" s="255"/>
      <c r="Q19" s="256"/>
      <c r="T19" s="105"/>
    </row>
    <row r="20" spans="1:31" ht="18" customHeight="1" x14ac:dyDescent="0.3">
      <c r="A20" s="106"/>
      <c r="B20" s="108"/>
      <c r="C20" s="108"/>
      <c r="D20" s="116"/>
      <c r="E20" s="116"/>
      <c r="F20" s="108"/>
      <c r="G20" s="108"/>
      <c r="H20" s="117"/>
      <c r="I20" s="117"/>
      <c r="J20" s="117"/>
      <c r="K20" s="117"/>
      <c r="L20" s="117"/>
      <c r="M20" s="108"/>
      <c r="N20" s="117"/>
      <c r="O20" s="117"/>
      <c r="P20" s="117"/>
      <c r="Q20" s="118"/>
      <c r="T20" s="105"/>
    </row>
    <row r="21" spans="1:31" ht="7.5" customHeight="1" x14ac:dyDescent="0.3">
      <c r="A21" s="106"/>
      <c r="Q21" s="107"/>
    </row>
    <row r="22" spans="1:31" x14ac:dyDescent="0.3">
      <c r="A22" s="106"/>
      <c r="B22" s="111" t="s">
        <v>110</v>
      </c>
      <c r="C22" s="233" t="s">
        <v>112</v>
      </c>
      <c r="D22" s="233"/>
      <c r="E22" s="233"/>
      <c r="F22" s="233"/>
      <c r="G22" s="233"/>
      <c r="H22" s="119"/>
      <c r="I22" s="233" t="s">
        <v>116</v>
      </c>
      <c r="J22" s="233"/>
      <c r="K22" s="233"/>
      <c r="M22" s="233" t="s">
        <v>113</v>
      </c>
      <c r="N22" s="233"/>
      <c r="O22" s="233"/>
      <c r="P22" s="233"/>
      <c r="Q22" s="234"/>
      <c r="T22" s="105"/>
      <c r="U22" s="104" t="s">
        <v>96</v>
      </c>
    </row>
    <row r="23" spans="1:31" ht="7.5" customHeight="1" x14ac:dyDescent="0.3">
      <c r="A23" s="106"/>
      <c r="Q23" s="107"/>
    </row>
    <row r="24" spans="1:31" x14ac:dyDescent="0.3">
      <c r="A24" s="106"/>
      <c r="B24" s="111" t="s">
        <v>111</v>
      </c>
      <c r="C24" s="254" t="s">
        <v>52</v>
      </c>
      <c r="D24" s="254"/>
      <c r="Q24" s="107"/>
      <c r="T24" s="105"/>
      <c r="U24" s="104" t="s">
        <v>96</v>
      </c>
    </row>
    <row r="25" spans="1:31" ht="15.75" x14ac:dyDescent="0.3">
      <c r="A25" s="106"/>
      <c r="E25" s="239"/>
      <c r="F25" s="239"/>
      <c r="G25" s="239"/>
      <c r="H25" s="239"/>
      <c r="I25" s="239"/>
      <c r="J25" s="239"/>
      <c r="K25" s="239"/>
      <c r="L25" s="239"/>
      <c r="M25" s="239"/>
      <c r="N25" s="239"/>
      <c r="O25" s="239"/>
      <c r="P25" s="120"/>
      <c r="Q25" s="107"/>
      <c r="Y25" s="239"/>
      <c r="Z25" s="239"/>
      <c r="AA25" s="239"/>
      <c r="AB25" s="239"/>
      <c r="AC25" s="239"/>
      <c r="AD25" s="239"/>
      <c r="AE25" s="239"/>
    </row>
    <row r="26" spans="1:31" x14ac:dyDescent="0.3">
      <c r="A26" s="106"/>
      <c r="Q26" s="107"/>
    </row>
    <row r="27" spans="1:31" ht="15.75" x14ac:dyDescent="0.3">
      <c r="A27" s="106"/>
      <c r="E27" s="250"/>
      <c r="F27" s="250"/>
      <c r="G27" s="250"/>
      <c r="H27" s="250"/>
      <c r="I27" s="250"/>
      <c r="J27" s="250"/>
      <c r="K27" s="250"/>
      <c r="L27" s="250"/>
      <c r="M27" s="250"/>
      <c r="N27" s="250"/>
      <c r="O27" s="121"/>
      <c r="P27" s="121"/>
      <c r="Q27" s="107"/>
    </row>
    <row r="28" spans="1:31" ht="15.75" x14ac:dyDescent="0.3">
      <c r="A28" s="106"/>
      <c r="B28" s="122"/>
      <c r="C28" s="122"/>
      <c r="D28" s="251"/>
      <c r="E28" s="251"/>
      <c r="F28" s="251"/>
      <c r="H28" s="251"/>
      <c r="I28" s="251"/>
      <c r="J28" s="251"/>
      <c r="K28" s="251"/>
      <c r="L28" s="251"/>
      <c r="M28" s="251"/>
      <c r="N28" s="251"/>
      <c r="O28" s="251"/>
      <c r="P28" s="123"/>
      <c r="Q28" s="107"/>
      <c r="W28" s="122"/>
    </row>
    <row r="29" spans="1:31" x14ac:dyDescent="0.3">
      <c r="A29" s="106"/>
      <c r="Q29" s="107"/>
      <c r="T29" s="105"/>
    </row>
    <row r="30" spans="1:31" x14ac:dyDescent="0.3">
      <c r="A30" s="106"/>
      <c r="Q30" s="107"/>
    </row>
    <row r="31" spans="1:31" ht="15.75" x14ac:dyDescent="0.3">
      <c r="A31" s="106"/>
      <c r="Q31" s="107"/>
      <c r="Y31" s="239"/>
      <c r="Z31" s="239"/>
      <c r="AA31" s="239"/>
      <c r="AB31" s="239"/>
      <c r="AC31" s="239"/>
      <c r="AD31" s="239"/>
      <c r="AE31" s="239"/>
    </row>
    <row r="32" spans="1:31" x14ac:dyDescent="0.3">
      <c r="A32" s="106"/>
      <c r="Q32" s="107"/>
    </row>
    <row r="33" spans="1:32" x14ac:dyDescent="0.3">
      <c r="A33" s="106"/>
      <c r="Q33" s="107"/>
    </row>
    <row r="34" spans="1:32" ht="15.75" x14ac:dyDescent="0.3">
      <c r="A34" s="106"/>
      <c r="Q34" s="107"/>
      <c r="Z34" s="124"/>
      <c r="AA34" s="124"/>
      <c r="AB34" s="124"/>
      <c r="AC34" s="124"/>
      <c r="AD34" s="124"/>
      <c r="AE34" s="124"/>
      <c r="AF34" s="121"/>
    </row>
    <row r="35" spans="1:32" x14ac:dyDescent="0.3">
      <c r="A35" s="106"/>
      <c r="Q35" s="107"/>
    </row>
    <row r="36" spans="1:32" x14ac:dyDescent="0.3">
      <c r="A36" s="106"/>
      <c r="Q36" s="107"/>
    </row>
    <row r="37" spans="1:32" x14ac:dyDescent="0.3">
      <c r="A37" s="106"/>
      <c r="Q37" s="107"/>
    </row>
    <row r="38" spans="1:32" x14ac:dyDescent="0.3">
      <c r="A38" s="106"/>
      <c r="Q38" s="107"/>
    </row>
    <row r="39" spans="1:32" ht="15" thickBot="1" x14ac:dyDescent="0.35">
      <c r="A39" s="125"/>
      <c r="B39" s="126"/>
      <c r="C39" s="126"/>
      <c r="D39" s="126"/>
      <c r="E39" s="126"/>
      <c r="F39" s="126"/>
      <c r="G39" s="126"/>
      <c r="H39" s="126"/>
      <c r="I39" s="126"/>
      <c r="J39" s="126"/>
      <c r="K39" s="126"/>
      <c r="L39" s="126"/>
      <c r="M39" s="126"/>
      <c r="N39" s="126"/>
      <c r="O39" s="126"/>
      <c r="P39" s="126"/>
      <c r="Q39" s="127"/>
    </row>
    <row r="40" spans="1:32" ht="17.25" customHeight="1" thickTop="1" x14ac:dyDescent="0.3">
      <c r="A40" s="106"/>
      <c r="Q40" s="107"/>
    </row>
    <row r="41" spans="1:32" ht="15.75" x14ac:dyDescent="0.3">
      <c r="A41" s="106"/>
      <c r="B41" s="122"/>
      <c r="C41" s="122"/>
      <c r="D41" s="128"/>
      <c r="E41" s="235" t="s">
        <v>53</v>
      </c>
      <c r="F41" s="235"/>
      <c r="G41" s="235"/>
      <c r="H41" s="235"/>
      <c r="I41" s="235"/>
      <c r="J41" s="235"/>
      <c r="K41" s="235"/>
      <c r="L41" s="235"/>
      <c r="M41" s="235"/>
      <c r="Q41" s="107"/>
    </row>
    <row r="42" spans="1:32" ht="17.25" customHeight="1" x14ac:dyDescent="0.3">
      <c r="A42" s="236" t="s">
        <v>108</v>
      </c>
      <c r="B42" s="237"/>
      <c r="C42" s="237"/>
      <c r="D42" s="237"/>
      <c r="E42" s="237"/>
      <c r="F42" s="237"/>
      <c r="G42" s="237"/>
      <c r="H42" s="237"/>
      <c r="I42" s="237"/>
      <c r="J42" s="237"/>
      <c r="K42" s="237"/>
      <c r="L42" s="237"/>
      <c r="M42" s="237"/>
      <c r="N42" s="237"/>
      <c r="O42" s="237"/>
      <c r="P42" s="237"/>
      <c r="Q42" s="238"/>
    </row>
    <row r="43" spans="1:32" ht="17.25" customHeight="1" x14ac:dyDescent="0.3">
      <c r="A43" s="236"/>
      <c r="B43" s="237"/>
      <c r="C43" s="237"/>
      <c r="D43" s="237"/>
      <c r="E43" s="237"/>
      <c r="F43" s="237"/>
      <c r="G43" s="237"/>
      <c r="H43" s="237"/>
      <c r="I43" s="237"/>
      <c r="J43" s="237"/>
      <c r="K43" s="237"/>
      <c r="L43" s="237"/>
      <c r="M43" s="237"/>
      <c r="N43" s="237"/>
      <c r="O43" s="237"/>
      <c r="P43" s="237"/>
      <c r="Q43" s="238"/>
    </row>
    <row r="44" spans="1:32" ht="17.25" customHeight="1" x14ac:dyDescent="0.3">
      <c r="A44" s="236"/>
      <c r="B44" s="237"/>
      <c r="C44" s="237"/>
      <c r="D44" s="237"/>
      <c r="E44" s="237"/>
      <c r="F44" s="237"/>
      <c r="G44" s="237"/>
      <c r="H44" s="237"/>
      <c r="I44" s="237"/>
      <c r="J44" s="237"/>
      <c r="K44" s="237"/>
      <c r="L44" s="237"/>
      <c r="M44" s="237"/>
      <c r="N44" s="237"/>
      <c r="O44" s="237"/>
      <c r="P44" s="237"/>
      <c r="Q44" s="238"/>
    </row>
    <row r="45" spans="1:32" s="52" customFormat="1" x14ac:dyDescent="0.3">
      <c r="S45" s="110"/>
    </row>
    <row r="46" spans="1:32" s="52" customFormat="1" ht="17.25" customHeight="1" x14ac:dyDescent="0.3">
      <c r="B46" s="104"/>
      <c r="C46" s="104"/>
      <c r="D46" s="104"/>
      <c r="E46" s="239" t="s">
        <v>54</v>
      </c>
      <c r="F46" s="239"/>
      <c r="G46" s="239"/>
      <c r="H46" s="239"/>
      <c r="I46" s="239"/>
      <c r="J46" s="239"/>
      <c r="K46" s="239"/>
      <c r="L46" s="239"/>
      <c r="M46" s="239"/>
      <c r="N46" s="239"/>
      <c r="O46" s="239"/>
      <c r="P46" s="120"/>
      <c r="S46" s="110"/>
    </row>
    <row r="47" spans="1:32" x14ac:dyDescent="0.3">
      <c r="A47" s="106"/>
      <c r="Q47" s="107"/>
    </row>
    <row r="48" spans="1:32" ht="15.75" x14ac:dyDescent="0.3">
      <c r="A48" s="247" t="s">
        <v>55</v>
      </c>
      <c r="B48" s="239"/>
      <c r="C48" s="239"/>
      <c r="D48" s="239"/>
      <c r="E48" s="239"/>
      <c r="F48" s="239"/>
      <c r="G48" s="239"/>
      <c r="H48" s="239"/>
      <c r="I48" s="239"/>
      <c r="J48" s="239"/>
      <c r="K48" s="239"/>
      <c r="L48" s="239"/>
      <c r="M48" s="239"/>
      <c r="N48" s="239"/>
      <c r="O48" s="239"/>
      <c r="P48" s="239"/>
      <c r="Q48" s="248"/>
    </row>
    <row r="49" spans="1:17" x14ac:dyDescent="0.3">
      <c r="A49" s="244" t="s">
        <v>56</v>
      </c>
      <c r="B49" s="245"/>
      <c r="C49" s="245"/>
      <c r="D49" s="245"/>
      <c r="E49" s="245"/>
      <c r="F49" s="245"/>
      <c r="G49" s="245"/>
      <c r="H49" s="245"/>
      <c r="I49" s="245"/>
      <c r="J49" s="245"/>
      <c r="K49" s="245"/>
      <c r="L49" s="245"/>
      <c r="M49" s="245"/>
      <c r="N49" s="245"/>
      <c r="O49" s="245"/>
      <c r="P49" s="245"/>
      <c r="Q49" s="246"/>
    </row>
    <row r="50" spans="1:17" x14ac:dyDescent="0.3">
      <c r="A50" s="244" t="s">
        <v>57</v>
      </c>
      <c r="B50" s="245"/>
      <c r="C50" s="245"/>
      <c r="D50" s="245"/>
      <c r="E50" s="245"/>
      <c r="F50" s="245"/>
      <c r="G50" s="245"/>
      <c r="H50" s="245"/>
      <c r="I50" s="245"/>
      <c r="J50" s="245"/>
      <c r="K50" s="245"/>
      <c r="L50" s="245"/>
      <c r="M50" s="245"/>
      <c r="N50" s="245"/>
      <c r="O50" s="245"/>
      <c r="P50" s="245"/>
      <c r="Q50" s="246"/>
    </row>
    <row r="51" spans="1:17" x14ac:dyDescent="0.3">
      <c r="A51" s="244" t="s">
        <v>58</v>
      </c>
      <c r="B51" s="245"/>
      <c r="C51" s="245"/>
      <c r="D51" s="245"/>
      <c r="E51" s="245"/>
      <c r="F51" s="245"/>
      <c r="G51" s="245"/>
      <c r="H51" s="245"/>
      <c r="I51" s="245"/>
      <c r="J51" s="245"/>
      <c r="K51" s="245"/>
      <c r="L51" s="245"/>
      <c r="M51" s="245"/>
      <c r="N51" s="245"/>
      <c r="O51" s="245"/>
      <c r="P51" s="245"/>
      <c r="Q51" s="246"/>
    </row>
    <row r="52" spans="1:17" x14ac:dyDescent="0.3">
      <c r="A52" s="244" t="s">
        <v>59</v>
      </c>
      <c r="B52" s="245"/>
      <c r="C52" s="245"/>
      <c r="D52" s="245"/>
      <c r="E52" s="245"/>
      <c r="F52" s="245"/>
      <c r="G52" s="245"/>
      <c r="H52" s="245"/>
      <c r="I52" s="245"/>
      <c r="J52" s="245"/>
      <c r="K52" s="245"/>
      <c r="L52" s="245"/>
      <c r="M52" s="245"/>
      <c r="N52" s="245"/>
      <c r="O52" s="245"/>
      <c r="P52" s="245"/>
      <c r="Q52" s="246"/>
    </row>
    <row r="53" spans="1:17" x14ac:dyDescent="0.3">
      <c r="A53" s="244" t="s">
        <v>60</v>
      </c>
      <c r="B53" s="245"/>
      <c r="C53" s="245"/>
      <c r="D53" s="245"/>
      <c r="E53" s="245"/>
      <c r="F53" s="245"/>
      <c r="G53" s="245"/>
      <c r="H53" s="245"/>
      <c r="I53" s="245"/>
      <c r="J53" s="245"/>
      <c r="K53" s="245"/>
      <c r="L53" s="245"/>
      <c r="M53" s="245"/>
      <c r="N53" s="245"/>
      <c r="O53" s="245"/>
      <c r="P53" s="245"/>
      <c r="Q53" s="246"/>
    </row>
    <row r="54" spans="1:17" x14ac:dyDescent="0.3">
      <c r="A54" s="244" t="s">
        <v>61</v>
      </c>
      <c r="B54" s="245"/>
      <c r="C54" s="245"/>
      <c r="D54" s="245"/>
      <c r="E54" s="245"/>
      <c r="F54" s="245"/>
      <c r="G54" s="245"/>
      <c r="H54" s="245"/>
      <c r="I54" s="245"/>
      <c r="J54" s="245"/>
      <c r="K54" s="245"/>
      <c r="L54" s="245"/>
      <c r="M54" s="245"/>
      <c r="N54" s="245"/>
      <c r="O54" s="245"/>
      <c r="P54" s="245"/>
      <c r="Q54" s="246"/>
    </row>
    <row r="55" spans="1:17" x14ac:dyDescent="0.3">
      <c r="A55" s="240" t="s">
        <v>62</v>
      </c>
      <c r="B55" s="241"/>
      <c r="C55" s="241"/>
      <c r="D55" s="241"/>
      <c r="E55" s="241"/>
      <c r="F55" s="241"/>
      <c r="G55" s="241"/>
      <c r="H55" s="241"/>
      <c r="I55" s="241"/>
      <c r="J55" s="241"/>
      <c r="K55" s="241"/>
      <c r="L55" s="241"/>
      <c r="M55" s="241"/>
      <c r="N55" s="241"/>
      <c r="O55" s="241"/>
      <c r="P55" s="241"/>
      <c r="Q55" s="242"/>
    </row>
    <row r="56" spans="1:17" x14ac:dyDescent="0.3">
      <c r="E56" s="243" t="s">
        <v>63</v>
      </c>
      <c r="F56" s="243"/>
      <c r="G56" s="243"/>
      <c r="H56" s="243"/>
      <c r="I56" s="243"/>
      <c r="J56" s="243"/>
      <c r="K56" s="243"/>
      <c r="L56" s="243"/>
      <c r="M56" s="243"/>
    </row>
    <row r="57" spans="1:17" x14ac:dyDescent="0.3">
      <c r="E57" s="243"/>
      <c r="F57" s="243"/>
      <c r="G57" s="243"/>
      <c r="H57" s="243"/>
      <c r="I57" s="243"/>
      <c r="J57" s="243"/>
      <c r="K57" s="243"/>
      <c r="L57" s="243"/>
      <c r="M57" s="243"/>
    </row>
    <row r="58" spans="1:17" x14ac:dyDescent="0.3">
      <c r="E58" s="243"/>
      <c r="F58" s="243"/>
      <c r="G58" s="243"/>
      <c r="H58" s="243"/>
      <c r="I58" s="243"/>
      <c r="J58" s="243"/>
      <c r="K58" s="243"/>
      <c r="L58" s="243"/>
      <c r="M58" s="243"/>
    </row>
  </sheetData>
  <mergeCells count="44">
    <mergeCell ref="A2:Q4"/>
    <mergeCell ref="Y25:AE25"/>
    <mergeCell ref="E27:N27"/>
    <mergeCell ref="D28:F28"/>
    <mergeCell ref="H28:O28"/>
    <mergeCell ref="C8:Q8"/>
    <mergeCell ref="B15:B19"/>
    <mergeCell ref="O15:Q15"/>
    <mergeCell ref="O16:Q16"/>
    <mergeCell ref="O17:Q17"/>
    <mergeCell ref="O18:Q18"/>
    <mergeCell ref="O19:Q19"/>
    <mergeCell ref="C10:D10"/>
    <mergeCell ref="C12:D12"/>
    <mergeCell ref="C24:D24"/>
    <mergeCell ref="I22:K22"/>
    <mergeCell ref="Y31:AE31"/>
    <mergeCell ref="E25:O25"/>
    <mergeCell ref="A55:Q55"/>
    <mergeCell ref="E56:M58"/>
    <mergeCell ref="A49:Q49"/>
    <mergeCell ref="A50:Q50"/>
    <mergeCell ref="A51:Q51"/>
    <mergeCell ref="A52:Q52"/>
    <mergeCell ref="A53:Q53"/>
    <mergeCell ref="A54:Q54"/>
    <mergeCell ref="A48:Q48"/>
    <mergeCell ref="E46:O46"/>
    <mergeCell ref="C22:G22"/>
    <mergeCell ref="M22:Q22"/>
    <mergeCell ref="E41:M41"/>
    <mergeCell ref="A42:Q44"/>
    <mergeCell ref="I18:M18"/>
    <mergeCell ref="I19:M19"/>
    <mergeCell ref="G18:H18"/>
    <mergeCell ref="G19:H19"/>
    <mergeCell ref="C6:D6"/>
    <mergeCell ref="H6:K6"/>
    <mergeCell ref="I15:M15"/>
    <mergeCell ref="I16:M16"/>
    <mergeCell ref="I17:M17"/>
    <mergeCell ref="G15:H15"/>
    <mergeCell ref="G16:H16"/>
    <mergeCell ref="G17:H17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5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view="pageBreakPreview" zoomScale="130" zoomScaleNormal="100" zoomScaleSheetLayoutView="130" workbookViewId="0"/>
  </sheetViews>
  <sheetFormatPr defaultRowHeight="27.75" x14ac:dyDescent="0.3"/>
  <cols>
    <col min="1" max="1" width="5.375" style="129" customWidth="1"/>
    <col min="2" max="2" width="11.75" style="129" customWidth="1"/>
    <col min="3" max="3" width="14.25" style="129" customWidth="1"/>
    <col min="4" max="4" width="18.625" style="129" customWidth="1"/>
    <col min="5" max="5" width="17.625" style="129" customWidth="1"/>
    <col min="6" max="6" width="14" style="129" customWidth="1"/>
    <col min="7" max="7" width="16" style="129" customWidth="1"/>
    <col min="8" max="16384" width="9" style="129"/>
  </cols>
  <sheetData>
    <row r="1" spans="1:10" x14ac:dyDescent="0.2">
      <c r="C1" s="257" t="s">
        <v>35</v>
      </c>
      <c r="D1" s="257"/>
      <c r="E1" s="257"/>
      <c r="G1" s="215" t="s">
        <v>36</v>
      </c>
      <c r="H1" s="130"/>
      <c r="I1" s="130"/>
      <c r="J1" s="130"/>
    </row>
    <row r="2" spans="1:10" s="132" customFormat="1" ht="20.25" x14ac:dyDescent="0.3">
      <c r="A2" s="131" t="s">
        <v>37</v>
      </c>
      <c r="B2" s="131" t="s">
        <v>38</v>
      </c>
      <c r="C2" s="131" t="s">
        <v>39</v>
      </c>
      <c r="D2" s="131" t="s">
        <v>40</v>
      </c>
      <c r="E2" s="131" t="s">
        <v>41</v>
      </c>
      <c r="F2" s="131" t="s">
        <v>42</v>
      </c>
      <c r="G2" s="131" t="s">
        <v>43</v>
      </c>
    </row>
    <row r="3" spans="1:10" s="104" customFormat="1" ht="14.25" x14ac:dyDescent="0.3">
      <c r="A3" s="133">
        <v>1</v>
      </c>
      <c r="B3" s="133"/>
      <c r="C3" s="133"/>
      <c r="D3" s="133"/>
      <c r="E3" s="133"/>
      <c r="F3" s="133"/>
      <c r="G3" s="133" t="s">
        <v>44</v>
      </c>
      <c r="I3" s="134" t="s">
        <v>70</v>
      </c>
    </row>
    <row r="4" spans="1:10" s="104" customFormat="1" ht="14.25" x14ac:dyDescent="0.3">
      <c r="A4" s="133">
        <v>2</v>
      </c>
      <c r="B4" s="133"/>
      <c r="C4" s="133"/>
      <c r="D4" s="133"/>
      <c r="E4" s="133"/>
      <c r="F4" s="133"/>
      <c r="G4" s="133" t="s">
        <v>44</v>
      </c>
      <c r="I4" s="134" t="s">
        <v>71</v>
      </c>
    </row>
    <row r="5" spans="1:10" s="104" customFormat="1" ht="14.25" x14ac:dyDescent="0.3">
      <c r="A5" s="133">
        <v>3</v>
      </c>
      <c r="B5" s="133"/>
      <c r="C5" s="133"/>
      <c r="D5" s="133"/>
      <c r="E5" s="133"/>
      <c r="F5" s="133"/>
      <c r="G5" s="133" t="s">
        <v>44</v>
      </c>
    </row>
    <row r="6" spans="1:10" s="104" customFormat="1" ht="14.25" x14ac:dyDescent="0.3">
      <c r="A6" s="133">
        <v>4</v>
      </c>
      <c r="B6" s="133"/>
      <c r="C6" s="133"/>
      <c r="D6" s="133"/>
      <c r="E6" s="133"/>
      <c r="F6" s="133"/>
      <c r="G6" s="133" t="s">
        <v>44</v>
      </c>
    </row>
    <row r="7" spans="1:10" s="104" customFormat="1" ht="14.25" x14ac:dyDescent="0.3">
      <c r="A7" s="133">
        <v>5</v>
      </c>
      <c r="B7" s="133"/>
      <c r="C7" s="133"/>
      <c r="D7" s="133"/>
      <c r="E7" s="133"/>
      <c r="F7" s="133"/>
      <c r="G7" s="133" t="s">
        <v>45</v>
      </c>
    </row>
    <row r="8" spans="1:10" s="104" customFormat="1" ht="14.25" x14ac:dyDescent="0.3">
      <c r="A8" s="133">
        <v>6</v>
      </c>
      <c r="B8" s="133"/>
      <c r="C8" s="133"/>
      <c r="D8" s="133"/>
      <c r="E8" s="133"/>
      <c r="F8" s="133"/>
      <c r="G8" s="133" t="s">
        <v>46</v>
      </c>
    </row>
    <row r="9" spans="1:10" s="104" customFormat="1" ht="14.25" x14ac:dyDescent="0.3">
      <c r="A9" s="133">
        <v>7</v>
      </c>
      <c r="B9" s="133"/>
      <c r="C9" s="133"/>
      <c r="D9" s="133"/>
      <c r="E9" s="133"/>
      <c r="F9" s="133"/>
      <c r="G9" s="133" t="s">
        <v>46</v>
      </c>
    </row>
    <row r="10" spans="1:10" s="104" customFormat="1" ht="14.25" x14ac:dyDescent="0.3">
      <c r="A10" s="133">
        <v>8</v>
      </c>
      <c r="B10" s="133"/>
      <c r="C10" s="133"/>
      <c r="D10" s="133"/>
      <c r="E10" s="133"/>
      <c r="F10" s="133"/>
      <c r="G10" s="133" t="s">
        <v>46</v>
      </c>
    </row>
    <row r="11" spans="1:10" s="104" customFormat="1" ht="14.25" x14ac:dyDescent="0.3">
      <c r="A11" s="133">
        <v>9</v>
      </c>
      <c r="B11" s="133"/>
      <c r="C11" s="133"/>
      <c r="D11" s="133"/>
      <c r="E11" s="133"/>
      <c r="F11" s="133"/>
      <c r="G11" s="133" t="s">
        <v>46</v>
      </c>
    </row>
    <row r="12" spans="1:10" s="104" customFormat="1" ht="14.25" x14ac:dyDescent="0.3">
      <c r="A12" s="133">
        <v>10</v>
      </c>
      <c r="B12" s="133"/>
      <c r="C12" s="133"/>
      <c r="D12" s="133"/>
      <c r="E12" s="133"/>
      <c r="F12" s="133"/>
      <c r="G12" s="133" t="s">
        <v>46</v>
      </c>
    </row>
    <row r="13" spans="1:10" s="104" customFormat="1" ht="14.25" x14ac:dyDescent="0.3">
      <c r="A13" s="133">
        <v>11</v>
      </c>
      <c r="B13" s="133"/>
      <c r="C13" s="133"/>
      <c r="D13" s="133"/>
      <c r="E13" s="133"/>
      <c r="F13" s="133"/>
      <c r="G13" s="133" t="s">
        <v>46</v>
      </c>
    </row>
    <row r="14" spans="1:10" s="104" customFormat="1" ht="14.25" x14ac:dyDescent="0.3">
      <c r="A14" s="133">
        <v>12</v>
      </c>
      <c r="B14" s="133"/>
      <c r="C14" s="133"/>
      <c r="D14" s="133"/>
      <c r="E14" s="133"/>
      <c r="F14" s="133"/>
      <c r="G14" s="133"/>
    </row>
    <row r="15" spans="1:10" s="104" customFormat="1" ht="14.25" x14ac:dyDescent="0.3">
      <c r="A15" s="133">
        <v>13</v>
      </c>
      <c r="B15" s="133"/>
      <c r="C15" s="133"/>
      <c r="D15" s="133"/>
      <c r="E15" s="133"/>
      <c r="F15" s="133"/>
      <c r="G15" s="133"/>
    </row>
    <row r="16" spans="1:10" s="104" customFormat="1" ht="14.25" x14ac:dyDescent="0.3">
      <c r="A16" s="133">
        <v>14</v>
      </c>
      <c r="B16" s="133"/>
      <c r="C16" s="133"/>
      <c r="D16" s="133"/>
      <c r="E16" s="133"/>
      <c r="F16" s="133"/>
      <c r="G16" s="133"/>
    </row>
    <row r="17" spans="1:7" s="104" customFormat="1" ht="14.25" x14ac:dyDescent="0.3">
      <c r="A17" s="133">
        <v>15</v>
      </c>
      <c r="B17" s="133"/>
      <c r="C17" s="133"/>
      <c r="D17" s="133"/>
      <c r="E17" s="133"/>
      <c r="F17" s="133"/>
      <c r="G17" s="133"/>
    </row>
    <row r="18" spans="1:7" s="104" customFormat="1" ht="14.25" x14ac:dyDescent="0.3">
      <c r="A18" s="133">
        <v>16</v>
      </c>
      <c r="B18" s="133"/>
      <c r="C18" s="133"/>
      <c r="D18" s="133"/>
      <c r="E18" s="133"/>
      <c r="F18" s="133"/>
      <c r="G18" s="133"/>
    </row>
    <row r="19" spans="1:7" s="104" customFormat="1" ht="14.25" x14ac:dyDescent="0.3">
      <c r="A19" s="133">
        <v>17</v>
      </c>
      <c r="B19" s="133"/>
      <c r="C19" s="133"/>
      <c r="D19" s="133"/>
      <c r="E19" s="133"/>
      <c r="F19" s="133"/>
      <c r="G19" s="133"/>
    </row>
    <row r="20" spans="1:7" s="104" customFormat="1" ht="14.25" x14ac:dyDescent="0.3">
      <c r="A20" s="133">
        <v>18</v>
      </c>
      <c r="B20" s="133"/>
      <c r="C20" s="133"/>
      <c r="D20" s="133"/>
      <c r="E20" s="133"/>
      <c r="F20" s="133"/>
      <c r="G20" s="133"/>
    </row>
    <row r="21" spans="1:7" s="104" customFormat="1" ht="14.25" x14ac:dyDescent="0.3">
      <c r="A21" s="133">
        <v>19</v>
      </c>
      <c r="B21" s="133"/>
      <c r="C21" s="133"/>
      <c r="D21" s="133"/>
      <c r="E21" s="133"/>
      <c r="F21" s="133"/>
      <c r="G21" s="133"/>
    </row>
    <row r="22" spans="1:7" s="104" customFormat="1" ht="14.25" x14ac:dyDescent="0.3">
      <c r="A22" s="133">
        <v>20</v>
      </c>
      <c r="B22" s="133"/>
      <c r="C22" s="133"/>
      <c r="D22" s="133"/>
      <c r="E22" s="133"/>
      <c r="F22" s="133"/>
      <c r="G22" s="133"/>
    </row>
    <row r="23" spans="1:7" s="104" customFormat="1" ht="14.25" x14ac:dyDescent="0.3">
      <c r="A23" s="133">
        <v>21</v>
      </c>
      <c r="B23" s="133"/>
      <c r="C23" s="133"/>
      <c r="D23" s="133"/>
      <c r="E23" s="133"/>
      <c r="F23" s="133"/>
      <c r="G23" s="133"/>
    </row>
    <row r="24" spans="1:7" s="104" customFormat="1" ht="14.25" x14ac:dyDescent="0.3">
      <c r="A24" s="133">
        <v>22</v>
      </c>
      <c r="B24" s="133"/>
      <c r="C24" s="133"/>
      <c r="D24" s="133"/>
      <c r="E24" s="133"/>
      <c r="F24" s="133"/>
      <c r="G24" s="133"/>
    </row>
    <row r="25" spans="1:7" s="104" customFormat="1" ht="14.25" x14ac:dyDescent="0.3">
      <c r="A25" s="133">
        <v>23</v>
      </c>
      <c r="B25" s="133"/>
      <c r="C25" s="133"/>
      <c r="D25" s="133"/>
      <c r="E25" s="133"/>
      <c r="F25" s="133"/>
      <c r="G25" s="133"/>
    </row>
    <row r="26" spans="1:7" s="104" customFormat="1" ht="14.25" x14ac:dyDescent="0.3">
      <c r="A26" s="133">
        <v>24</v>
      </c>
      <c r="B26" s="133"/>
      <c r="C26" s="133"/>
      <c r="D26" s="133"/>
      <c r="E26" s="133"/>
      <c r="F26" s="133"/>
      <c r="G26" s="133"/>
    </row>
    <row r="27" spans="1:7" s="104" customFormat="1" ht="14.25" x14ac:dyDescent="0.3">
      <c r="A27" s="133">
        <v>25</v>
      </c>
      <c r="B27" s="133"/>
      <c r="C27" s="133"/>
      <c r="D27" s="133"/>
      <c r="E27" s="133"/>
      <c r="F27" s="133"/>
      <c r="G27" s="133"/>
    </row>
    <row r="28" spans="1:7" s="104" customFormat="1" ht="14.25" x14ac:dyDescent="0.3">
      <c r="A28" s="133">
        <v>26</v>
      </c>
      <c r="B28" s="133"/>
      <c r="C28" s="133"/>
      <c r="D28" s="133"/>
      <c r="E28" s="133"/>
      <c r="F28" s="133"/>
      <c r="G28" s="133"/>
    </row>
    <row r="29" spans="1:7" s="104" customFormat="1" ht="14.25" x14ac:dyDescent="0.3">
      <c r="A29" s="133">
        <v>27</v>
      </c>
      <c r="B29" s="133"/>
      <c r="C29" s="133"/>
      <c r="D29" s="133"/>
      <c r="E29" s="133"/>
      <c r="F29" s="133"/>
      <c r="G29" s="133"/>
    </row>
    <row r="30" spans="1:7" s="104" customFormat="1" ht="14.25" x14ac:dyDescent="0.3">
      <c r="A30" s="133">
        <v>28</v>
      </c>
      <c r="B30" s="133"/>
      <c r="C30" s="133"/>
      <c r="D30" s="133"/>
      <c r="E30" s="133"/>
      <c r="F30" s="133"/>
      <c r="G30" s="133"/>
    </row>
    <row r="31" spans="1:7" s="104" customFormat="1" ht="14.25" x14ac:dyDescent="0.3">
      <c r="A31" s="133">
        <v>29</v>
      </c>
      <c r="B31" s="133"/>
      <c r="C31" s="133"/>
      <c r="D31" s="133"/>
      <c r="E31" s="133"/>
      <c r="F31" s="133"/>
      <c r="G31" s="133"/>
    </row>
    <row r="32" spans="1:7" s="104" customFormat="1" ht="15" thickBot="1" x14ac:dyDescent="0.35">
      <c r="A32" s="135">
        <v>30</v>
      </c>
      <c r="B32" s="135"/>
      <c r="C32" s="135"/>
      <c r="D32" s="135"/>
      <c r="E32" s="135"/>
      <c r="F32" s="135"/>
      <c r="G32" s="135"/>
    </row>
    <row r="33" spans="1:7" s="132" customFormat="1" ht="21.75" thickTop="1" thickBot="1" x14ac:dyDescent="0.35">
      <c r="A33" s="258" t="s">
        <v>47</v>
      </c>
      <c r="B33" s="259"/>
      <c r="C33" s="259"/>
      <c r="D33" s="136" t="s">
        <v>48</v>
      </c>
      <c r="E33" s="136" t="s">
        <v>49</v>
      </c>
      <c r="F33" s="259" t="s">
        <v>50</v>
      </c>
      <c r="G33" s="260"/>
    </row>
    <row r="34" spans="1:7" s="104" customFormat="1" ht="22.5" customHeight="1" thickBot="1" x14ac:dyDescent="0.35">
      <c r="A34" s="261"/>
      <c r="B34" s="262"/>
      <c r="C34" s="262"/>
      <c r="D34" s="137"/>
      <c r="E34" s="137"/>
      <c r="F34" s="262"/>
      <c r="G34" s="263"/>
    </row>
    <row r="35" spans="1:7" s="139" customFormat="1" ht="18.75" thickTop="1" x14ac:dyDescent="0.3">
      <c r="A35" s="138"/>
      <c r="B35" s="138"/>
      <c r="C35" s="138"/>
      <c r="D35" s="138"/>
      <c r="E35" s="138"/>
      <c r="F35" s="138"/>
      <c r="G35" s="138"/>
    </row>
  </sheetData>
  <mergeCells count="5">
    <mergeCell ref="C1:E1"/>
    <mergeCell ref="A33:C33"/>
    <mergeCell ref="F33:G33"/>
    <mergeCell ref="A34:C34"/>
    <mergeCell ref="F34:G34"/>
  </mergeCells>
  <phoneticPr fontId="1" type="noConversion"/>
  <pageMargins left="0.7" right="0.7" top="0.75" bottom="0.75" header="0.3" footer="0.3"/>
  <pageSetup paperSize="9" scale="82" orientation="portrait" r:id="rId1"/>
  <colBreaks count="1" manualBreakCount="1">
    <brk id="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2"/>
  <sheetViews>
    <sheetView view="pageBreakPreview" zoomScale="115" zoomScaleNormal="100" zoomScaleSheetLayoutView="115" workbookViewId="0"/>
  </sheetViews>
  <sheetFormatPr defaultColWidth="7.75" defaultRowHeight="15.75" x14ac:dyDescent="0.3"/>
  <cols>
    <col min="1" max="1" width="6.375" style="40" customWidth="1"/>
    <col min="2" max="2" width="13.75" style="40" customWidth="1"/>
    <col min="3" max="3" width="13.75" style="41" customWidth="1"/>
    <col min="4" max="4" width="13.75" style="40" customWidth="1"/>
    <col min="5" max="5" width="9" style="42" customWidth="1"/>
    <col min="6" max="6" width="5.375" style="40" customWidth="1"/>
    <col min="7" max="7" width="3.25" style="42" customWidth="1"/>
    <col min="8" max="8" width="9.375" style="40" customWidth="1"/>
    <col min="9" max="9" width="26.875" style="42" customWidth="1"/>
    <col min="10" max="10" width="6.375" style="40" customWidth="1"/>
    <col min="11" max="16384" width="7.75" style="43"/>
  </cols>
  <sheetData>
    <row r="1" spans="1:11" s="16" customFormat="1" ht="40.15" customHeight="1" x14ac:dyDescent="0.3">
      <c r="A1" s="14"/>
      <c r="B1" s="14"/>
      <c r="C1" s="14"/>
      <c r="D1" s="14"/>
      <c r="E1" s="14"/>
      <c r="F1" s="14"/>
      <c r="G1" s="14"/>
      <c r="H1" s="14"/>
      <c r="I1" s="14"/>
      <c r="J1" s="15" t="s">
        <v>72</v>
      </c>
    </row>
    <row r="2" spans="1:11" s="16" customFormat="1" ht="40.15" customHeight="1" x14ac:dyDescent="0.3">
      <c r="A2" s="264" t="s">
        <v>73</v>
      </c>
      <c r="B2" s="264"/>
      <c r="C2" s="264"/>
      <c r="D2" s="264"/>
      <c r="E2" s="264"/>
      <c r="F2" s="264"/>
      <c r="G2" s="264"/>
      <c r="H2" s="264"/>
      <c r="I2" s="264"/>
      <c r="J2" s="264"/>
    </row>
    <row r="3" spans="1:11" s="18" customFormat="1" ht="31.9" customHeight="1" x14ac:dyDescent="0.3">
      <c r="B3" s="22" t="s">
        <v>74</v>
      </c>
      <c r="C3" s="20"/>
      <c r="D3" s="19"/>
      <c r="E3" s="21"/>
      <c r="F3" s="87"/>
      <c r="G3" s="21"/>
      <c r="H3" s="87"/>
      <c r="I3" s="21"/>
      <c r="J3" s="87"/>
    </row>
    <row r="4" spans="1:11" s="18" customFormat="1" ht="31.9" customHeight="1" x14ac:dyDescent="0.3">
      <c r="B4" s="265" t="s">
        <v>75</v>
      </c>
      <c r="C4" s="266"/>
      <c r="D4" s="269" t="s">
        <v>394</v>
      </c>
      <c r="E4" s="270"/>
      <c r="F4" s="270"/>
      <c r="G4" s="270"/>
      <c r="H4" s="270"/>
      <c r="I4" s="271"/>
    </row>
    <row r="5" spans="1:11" s="18" customFormat="1" ht="31.9" customHeight="1" x14ac:dyDescent="0.3">
      <c r="B5" s="267" t="s">
        <v>76</v>
      </c>
      <c r="C5" s="268"/>
      <c r="D5" s="269"/>
      <c r="E5" s="270"/>
      <c r="F5" s="270"/>
      <c r="G5" s="271"/>
      <c r="H5" s="226" t="s">
        <v>400</v>
      </c>
      <c r="I5" s="225"/>
    </row>
    <row r="6" spans="1:11" s="18" customFormat="1" ht="31.9" customHeight="1" x14ac:dyDescent="0.3">
      <c r="B6" s="265" t="s">
        <v>77</v>
      </c>
      <c r="C6" s="266"/>
      <c r="D6" s="269"/>
      <c r="E6" s="270"/>
      <c r="F6" s="270"/>
      <c r="G6" s="270"/>
      <c r="H6" s="270"/>
      <c r="I6" s="271"/>
      <c r="K6" s="272"/>
    </row>
    <row r="7" spans="1:11" s="18" customFormat="1" ht="31.9" customHeight="1" x14ac:dyDescent="0.3">
      <c r="B7" s="273" t="s">
        <v>78</v>
      </c>
      <c r="C7" s="274"/>
      <c r="D7" s="23"/>
      <c r="E7" s="226" t="s">
        <v>79</v>
      </c>
      <c r="F7" s="88"/>
      <c r="G7" s="24"/>
      <c r="H7" s="88"/>
      <c r="I7" s="89"/>
      <c r="K7" s="272"/>
    </row>
    <row r="8" spans="1:11" s="18" customFormat="1" ht="31.9" customHeight="1" x14ac:dyDescent="0.3">
      <c r="B8" s="275"/>
      <c r="C8" s="276"/>
      <c r="D8" s="90"/>
      <c r="E8" s="226" t="s">
        <v>80</v>
      </c>
      <c r="F8" s="88"/>
      <c r="G8" s="24"/>
      <c r="H8" s="88"/>
      <c r="I8" s="89"/>
      <c r="K8" s="272"/>
    </row>
    <row r="9" spans="1:11" s="18" customFormat="1" ht="31.9" customHeight="1" x14ac:dyDescent="0.3">
      <c r="B9" s="25"/>
      <c r="C9" s="26"/>
      <c r="D9" s="91"/>
      <c r="E9" s="27"/>
      <c r="F9" s="91"/>
      <c r="G9" s="27"/>
      <c r="H9" s="91"/>
      <c r="I9" s="27"/>
      <c r="J9" s="91"/>
      <c r="K9" s="272"/>
    </row>
    <row r="10" spans="1:11" s="18" customFormat="1" ht="31.9" customHeight="1" x14ac:dyDescent="0.3">
      <c r="B10" s="22" t="s">
        <v>81</v>
      </c>
      <c r="C10" s="17" t="s">
        <v>82</v>
      </c>
      <c r="D10" s="91"/>
      <c r="E10" s="27"/>
      <c r="F10" s="91"/>
      <c r="G10" s="27"/>
      <c r="H10" s="91"/>
      <c r="I10" s="27"/>
      <c r="J10" s="91"/>
      <c r="K10" s="272"/>
    </row>
    <row r="11" spans="1:11" s="18" customFormat="1" ht="31.9" customHeight="1" x14ac:dyDescent="0.3">
      <c r="A11" s="28"/>
      <c r="B11" s="277" t="s">
        <v>277</v>
      </c>
      <c r="C11" s="279" t="s">
        <v>83</v>
      </c>
      <c r="D11" s="277"/>
      <c r="E11" s="279" t="s">
        <v>84</v>
      </c>
      <c r="F11" s="277"/>
      <c r="G11" s="281" t="s">
        <v>85</v>
      </c>
      <c r="H11" s="282"/>
      <c r="I11" s="283"/>
      <c r="J11" s="91"/>
      <c r="K11" s="272"/>
    </row>
    <row r="12" spans="1:11" s="18" customFormat="1" ht="35.1" customHeight="1" x14ac:dyDescent="0.3">
      <c r="A12" s="28"/>
      <c r="B12" s="278"/>
      <c r="C12" s="29" t="s">
        <v>86</v>
      </c>
      <c r="D12" s="30" t="s">
        <v>87</v>
      </c>
      <c r="E12" s="280"/>
      <c r="F12" s="278"/>
      <c r="G12" s="284"/>
      <c r="H12" s="285"/>
      <c r="I12" s="286"/>
    </row>
    <row r="13" spans="1:11" s="18" customFormat="1" ht="33.75" customHeight="1" x14ac:dyDescent="0.3">
      <c r="A13" s="28"/>
      <c r="B13" s="174"/>
      <c r="C13" s="32">
        <v>0</v>
      </c>
      <c r="D13" s="32">
        <v>0</v>
      </c>
      <c r="E13" s="299">
        <f>(C13*14400)</f>
        <v>0</v>
      </c>
      <c r="F13" s="300"/>
      <c r="G13" s="289" t="s">
        <v>88</v>
      </c>
      <c r="H13" s="290"/>
      <c r="I13" s="291"/>
      <c r="J13" s="91"/>
    </row>
    <row r="14" spans="1:11" s="18" customFormat="1" ht="31.9" customHeight="1" x14ac:dyDescent="0.3">
      <c r="A14" s="28"/>
      <c r="B14" s="33"/>
      <c r="C14" s="32">
        <v>0</v>
      </c>
      <c r="D14" s="32">
        <v>0</v>
      </c>
      <c r="E14" s="299">
        <f>(C14*14400)</f>
        <v>0</v>
      </c>
      <c r="F14" s="300"/>
      <c r="G14" s="292"/>
      <c r="H14" s="293"/>
      <c r="I14" s="294"/>
      <c r="J14" s="91"/>
    </row>
    <row r="15" spans="1:11" s="18" customFormat="1" ht="31.9" customHeight="1" x14ac:dyDescent="0.3">
      <c r="A15" s="28"/>
      <c r="B15" s="31"/>
      <c r="C15" s="32">
        <v>0</v>
      </c>
      <c r="D15" s="32">
        <v>0</v>
      </c>
      <c r="E15" s="299">
        <f t="shared" ref="E15:E16" si="0">(C15*14400)</f>
        <v>0</v>
      </c>
      <c r="F15" s="300"/>
      <c r="G15" s="292"/>
      <c r="H15" s="293"/>
      <c r="I15" s="294"/>
      <c r="J15" s="91"/>
    </row>
    <row r="16" spans="1:11" s="18" customFormat="1" ht="31.9" customHeight="1" x14ac:dyDescent="0.3">
      <c r="A16" s="28"/>
      <c r="B16" s="90"/>
      <c r="C16" s="32">
        <v>0</v>
      </c>
      <c r="D16" s="32">
        <v>0</v>
      </c>
      <c r="E16" s="299">
        <f t="shared" si="0"/>
        <v>0</v>
      </c>
      <c r="F16" s="300"/>
      <c r="G16" s="295"/>
      <c r="H16" s="296"/>
      <c r="I16" s="297"/>
      <c r="J16" s="91"/>
    </row>
    <row r="17" spans="1:10" s="18" customFormat="1" ht="31.9" customHeight="1" x14ac:dyDescent="0.3">
      <c r="A17" s="28"/>
      <c r="B17" s="34" t="s">
        <v>89</v>
      </c>
      <c r="C17" s="35">
        <f>SUM(C13:C16)</f>
        <v>0</v>
      </c>
      <c r="D17" s="36">
        <f>SUM(D13:D16)</f>
        <v>0</v>
      </c>
      <c r="E17" s="301">
        <f>SUM(E13:F16)</f>
        <v>0</v>
      </c>
      <c r="F17" s="302"/>
      <c r="G17" s="267"/>
      <c r="H17" s="287"/>
      <c r="I17" s="268"/>
      <c r="J17" s="91"/>
    </row>
    <row r="18" spans="1:10" s="18" customFormat="1" ht="31.9" customHeight="1" x14ac:dyDescent="0.3">
      <c r="A18" s="91"/>
      <c r="B18" s="91"/>
      <c r="C18" s="26"/>
      <c r="D18" s="91"/>
      <c r="E18" s="27"/>
      <c r="F18" s="91"/>
      <c r="G18" s="27"/>
      <c r="H18" s="91"/>
      <c r="I18" s="27"/>
      <c r="J18" s="91"/>
    </row>
    <row r="19" spans="1:10" s="18" customFormat="1" ht="31.9" customHeight="1" x14ac:dyDescent="0.3">
      <c r="A19" s="91"/>
      <c r="B19" s="37" t="s">
        <v>90</v>
      </c>
      <c r="C19" s="26"/>
      <c r="D19" s="91"/>
      <c r="E19" s="27"/>
      <c r="F19" s="91"/>
      <c r="G19" s="27"/>
      <c r="H19" s="91"/>
      <c r="I19" s="27"/>
      <c r="J19" s="91"/>
    </row>
    <row r="20" spans="1:10" s="18" customFormat="1" ht="24.95" customHeight="1" x14ac:dyDescent="0.3">
      <c r="A20" s="91"/>
      <c r="B20" s="48" t="s">
        <v>253</v>
      </c>
      <c r="C20" s="26"/>
      <c r="D20" s="91"/>
      <c r="E20" s="27"/>
      <c r="F20" s="91"/>
      <c r="G20" s="27"/>
      <c r="H20" s="91"/>
      <c r="I20" s="27"/>
      <c r="J20" s="91"/>
    </row>
    <row r="21" spans="1:10" s="18" customFormat="1" ht="24.95" customHeight="1" x14ac:dyDescent="0.3">
      <c r="A21" s="91"/>
      <c r="B21" s="18" t="s">
        <v>385</v>
      </c>
      <c r="C21" s="26"/>
      <c r="D21" s="91"/>
      <c r="E21" s="27"/>
      <c r="F21" s="91"/>
      <c r="G21" s="27"/>
      <c r="H21" s="91"/>
      <c r="I21" s="27"/>
      <c r="J21" s="91"/>
    </row>
    <row r="22" spans="1:10" s="18" customFormat="1" ht="24.95" customHeight="1" x14ac:dyDescent="0.3">
      <c r="A22" s="91"/>
      <c r="B22" s="38" t="s">
        <v>91</v>
      </c>
      <c r="C22" s="26"/>
      <c r="E22" s="91"/>
      <c r="F22" s="91"/>
      <c r="G22" s="27"/>
      <c r="H22" s="91"/>
      <c r="I22" s="27"/>
      <c r="J22" s="91"/>
    </row>
    <row r="23" spans="1:10" s="18" customFormat="1" ht="24.95" customHeight="1" x14ac:dyDescent="0.3">
      <c r="A23" s="91"/>
      <c r="B23" s="38" t="s">
        <v>92</v>
      </c>
      <c r="D23" s="26"/>
      <c r="E23" s="91"/>
      <c r="F23" s="91"/>
      <c r="G23" s="27"/>
      <c r="H23" s="91"/>
      <c r="I23" s="27"/>
      <c r="J23" s="91"/>
    </row>
    <row r="24" spans="1:10" s="18" customFormat="1" ht="72.75" customHeight="1" x14ac:dyDescent="0.3">
      <c r="A24" s="91"/>
      <c r="B24" s="288" t="s">
        <v>93</v>
      </c>
      <c r="C24" s="288"/>
      <c r="D24" s="288"/>
      <c r="E24" s="288"/>
      <c r="F24" s="288"/>
      <c r="G24" s="288"/>
      <c r="H24" s="288"/>
      <c r="I24" s="288"/>
      <c r="J24" s="91"/>
    </row>
    <row r="25" spans="1:10" s="18" customFormat="1" ht="31.9" customHeight="1" x14ac:dyDescent="0.3">
      <c r="A25" s="91"/>
      <c r="B25" s="18" t="s">
        <v>94</v>
      </c>
      <c r="D25" s="91"/>
      <c r="E25" s="27"/>
      <c r="F25" s="91"/>
      <c r="G25" s="27"/>
      <c r="H25" s="91"/>
      <c r="I25" s="27"/>
      <c r="J25" s="91"/>
    </row>
    <row r="26" spans="1:10" s="18" customFormat="1" ht="31.9" customHeight="1" x14ac:dyDescent="0.3">
      <c r="A26" s="91"/>
      <c r="B26" s="91"/>
      <c r="C26" s="26"/>
      <c r="D26" s="91"/>
      <c r="E26" s="27"/>
      <c r="F26" s="91"/>
      <c r="G26" s="27"/>
      <c r="H26" s="91"/>
      <c r="I26" s="27"/>
      <c r="J26" s="91"/>
    </row>
    <row r="27" spans="1:10" s="18" customFormat="1" ht="31.9" customHeight="1" x14ac:dyDescent="0.3">
      <c r="A27" s="91"/>
      <c r="B27" s="91"/>
      <c r="C27" s="26"/>
      <c r="D27" s="91"/>
      <c r="E27" s="27"/>
      <c r="F27" s="91"/>
      <c r="G27" s="27"/>
      <c r="H27" s="91"/>
      <c r="I27" s="27"/>
      <c r="J27" s="91"/>
    </row>
    <row r="28" spans="1:10" s="18" customFormat="1" ht="31.9" customHeight="1" x14ac:dyDescent="0.3">
      <c r="A28" s="91"/>
      <c r="B28" s="91"/>
      <c r="C28" s="26"/>
      <c r="D28" s="91"/>
      <c r="E28" s="27"/>
      <c r="F28" s="91"/>
      <c r="G28" s="27"/>
      <c r="H28" s="91"/>
      <c r="I28" s="27"/>
      <c r="J28" s="91"/>
    </row>
    <row r="29" spans="1:10" s="18" customFormat="1" ht="31.9" customHeight="1" x14ac:dyDescent="0.3">
      <c r="A29" s="91"/>
      <c r="B29" s="91"/>
      <c r="C29" s="26"/>
      <c r="D29" s="91"/>
      <c r="E29" s="27"/>
      <c r="F29" s="91"/>
      <c r="G29" s="27"/>
      <c r="H29" s="91"/>
      <c r="I29" s="27"/>
      <c r="J29" s="91"/>
    </row>
    <row r="30" spans="1:10" s="18" customFormat="1" ht="31.9" customHeight="1" x14ac:dyDescent="0.3">
      <c r="A30" s="91"/>
      <c r="B30" s="91"/>
      <c r="C30" s="26"/>
      <c r="D30" s="91"/>
      <c r="E30" s="27"/>
      <c r="F30" s="91"/>
      <c r="G30" s="27"/>
      <c r="H30" s="91"/>
      <c r="I30" s="27"/>
      <c r="J30" s="91"/>
    </row>
    <row r="31" spans="1:10" s="18" customFormat="1" ht="31.9" customHeight="1" x14ac:dyDescent="0.3">
      <c r="A31" s="91"/>
      <c r="B31" s="91"/>
      <c r="C31" s="26"/>
      <c r="D31" s="91"/>
      <c r="E31" s="27"/>
      <c r="F31" s="91"/>
      <c r="G31" s="27"/>
      <c r="H31" s="91"/>
      <c r="I31" s="27"/>
      <c r="J31" s="91"/>
    </row>
    <row r="32" spans="1:10" s="18" customFormat="1" ht="31.9" customHeight="1" x14ac:dyDescent="0.3">
      <c r="A32" s="91"/>
      <c r="B32" s="91"/>
      <c r="C32" s="26"/>
      <c r="D32" s="91"/>
      <c r="E32" s="27"/>
      <c r="F32" s="91"/>
      <c r="G32" s="27"/>
      <c r="H32" s="91"/>
      <c r="I32" s="27"/>
      <c r="J32" s="91"/>
    </row>
    <row r="33" spans="1:10" s="18" customFormat="1" ht="31.9" customHeight="1" x14ac:dyDescent="0.3">
      <c r="A33" s="91"/>
      <c r="B33" s="91"/>
      <c r="C33" s="26"/>
      <c r="D33" s="91"/>
      <c r="E33" s="27"/>
      <c r="F33" s="91"/>
      <c r="G33" s="27"/>
      <c r="H33" s="91"/>
      <c r="I33" s="27"/>
      <c r="J33" s="91"/>
    </row>
    <row r="34" spans="1:10" s="18" customFormat="1" ht="31.9" customHeight="1" x14ac:dyDescent="0.3">
      <c r="A34" s="91"/>
      <c r="B34" s="91"/>
      <c r="C34" s="26"/>
      <c r="D34" s="91"/>
      <c r="E34" s="27"/>
      <c r="F34" s="91"/>
      <c r="G34" s="27"/>
      <c r="H34" s="91"/>
      <c r="I34" s="27"/>
      <c r="J34" s="91"/>
    </row>
    <row r="35" spans="1:10" s="18" customFormat="1" ht="31.9" customHeight="1" x14ac:dyDescent="0.3">
      <c r="A35" s="91"/>
      <c r="B35" s="91"/>
      <c r="C35" s="26"/>
      <c r="D35" s="91"/>
      <c r="E35" s="27"/>
      <c r="F35" s="91"/>
      <c r="G35" s="27"/>
      <c r="H35" s="91"/>
      <c r="I35" s="27"/>
      <c r="J35" s="91"/>
    </row>
    <row r="36" spans="1:10" s="18" customFormat="1" ht="31.9" customHeight="1" x14ac:dyDescent="0.3">
      <c r="A36" s="91"/>
      <c r="B36" s="91"/>
      <c r="C36" s="26"/>
      <c r="D36" s="91"/>
      <c r="E36" s="27"/>
      <c r="F36" s="91"/>
      <c r="G36" s="27"/>
      <c r="H36" s="91"/>
      <c r="I36" s="27"/>
      <c r="J36" s="91"/>
    </row>
    <row r="37" spans="1:10" s="18" customFormat="1" ht="31.9" customHeight="1" x14ac:dyDescent="0.3">
      <c r="A37" s="91"/>
      <c r="B37" s="91"/>
      <c r="C37" s="26"/>
      <c r="D37" s="91"/>
      <c r="E37" s="27"/>
      <c r="F37" s="91"/>
      <c r="G37" s="27"/>
      <c r="H37" s="91"/>
      <c r="I37" s="27"/>
      <c r="J37" s="91"/>
    </row>
    <row r="38" spans="1:10" s="18" customFormat="1" ht="31.9" customHeight="1" x14ac:dyDescent="0.3">
      <c r="A38" s="91"/>
      <c r="B38" s="91"/>
      <c r="C38" s="26"/>
      <c r="D38" s="91"/>
      <c r="E38" s="27"/>
      <c r="F38" s="91"/>
      <c r="G38" s="27"/>
      <c r="H38" s="91"/>
      <c r="I38" s="27"/>
      <c r="J38" s="91"/>
    </row>
    <row r="39" spans="1:10" s="18" customFormat="1" ht="31.9" customHeight="1" x14ac:dyDescent="0.3">
      <c r="A39" s="91"/>
      <c r="B39" s="91"/>
      <c r="C39" s="26"/>
      <c r="D39" s="91"/>
      <c r="E39" s="27"/>
      <c r="F39" s="91"/>
      <c r="G39" s="27"/>
      <c r="H39" s="91"/>
      <c r="I39" s="27"/>
      <c r="J39" s="91"/>
    </row>
    <row r="40" spans="1:10" s="18" customFormat="1" ht="31.9" customHeight="1" x14ac:dyDescent="0.3">
      <c r="A40" s="91"/>
      <c r="B40" s="91"/>
      <c r="C40" s="26"/>
      <c r="D40" s="91"/>
      <c r="E40" s="27"/>
      <c r="F40" s="91"/>
      <c r="G40" s="27"/>
      <c r="H40" s="91"/>
      <c r="I40" s="27"/>
      <c r="J40" s="91"/>
    </row>
    <row r="41" spans="1:10" s="18" customFormat="1" ht="31.9" customHeight="1" x14ac:dyDescent="0.3">
      <c r="A41" s="91"/>
      <c r="B41" s="91"/>
      <c r="C41" s="26"/>
      <c r="D41" s="91"/>
      <c r="E41" s="27"/>
      <c r="F41" s="91"/>
      <c r="G41" s="27"/>
      <c r="H41" s="91"/>
      <c r="I41" s="27"/>
      <c r="J41" s="91"/>
    </row>
    <row r="42" spans="1:10" s="18" customFormat="1" ht="31.9" customHeight="1" x14ac:dyDescent="0.3">
      <c r="A42" s="91"/>
      <c r="B42" s="91"/>
      <c r="C42" s="26"/>
      <c r="D42" s="91"/>
      <c r="E42" s="27"/>
      <c r="F42" s="91"/>
      <c r="G42" s="27"/>
      <c r="H42" s="91"/>
      <c r="I42" s="27"/>
      <c r="J42" s="91"/>
    </row>
    <row r="43" spans="1:10" s="18" customFormat="1" ht="31.9" customHeight="1" x14ac:dyDescent="0.3">
      <c r="A43" s="91"/>
      <c r="B43" s="91"/>
      <c r="C43" s="26"/>
      <c r="D43" s="91"/>
      <c r="E43" s="27"/>
      <c r="F43" s="91"/>
      <c r="G43" s="27"/>
      <c r="H43" s="91"/>
      <c r="I43" s="27"/>
      <c r="J43" s="91"/>
    </row>
    <row r="44" spans="1:10" s="18" customFormat="1" ht="31.9" customHeight="1" x14ac:dyDescent="0.3">
      <c r="A44" s="91"/>
      <c r="B44" s="91"/>
      <c r="C44" s="26"/>
      <c r="D44" s="91"/>
      <c r="E44" s="27"/>
      <c r="F44" s="91"/>
      <c r="G44" s="27"/>
      <c r="H44" s="91"/>
      <c r="I44" s="27"/>
      <c r="J44" s="91"/>
    </row>
    <row r="45" spans="1:10" s="18" customFormat="1" ht="31.9" customHeight="1" x14ac:dyDescent="0.3">
      <c r="A45" s="91"/>
      <c r="B45" s="91"/>
      <c r="C45" s="26"/>
      <c r="D45" s="91"/>
      <c r="E45" s="27"/>
      <c r="F45" s="91"/>
      <c r="G45" s="27"/>
      <c r="H45" s="91"/>
      <c r="I45" s="27"/>
      <c r="J45" s="91"/>
    </row>
    <row r="46" spans="1:10" s="18" customFormat="1" ht="31.9" customHeight="1" x14ac:dyDescent="0.3">
      <c r="A46" s="91"/>
      <c r="B46" s="91"/>
      <c r="C46" s="26"/>
      <c r="D46" s="91"/>
      <c r="E46" s="27"/>
      <c r="F46" s="91"/>
      <c r="G46" s="27"/>
      <c r="H46" s="91"/>
      <c r="I46" s="27"/>
      <c r="J46" s="91"/>
    </row>
    <row r="47" spans="1:10" s="18" customFormat="1" ht="31.9" customHeight="1" x14ac:dyDescent="0.3">
      <c r="A47" s="91"/>
      <c r="B47" s="91"/>
      <c r="C47" s="26"/>
      <c r="D47" s="91"/>
      <c r="E47" s="27"/>
      <c r="F47" s="91"/>
      <c r="G47" s="27"/>
      <c r="H47" s="91"/>
      <c r="I47" s="27"/>
      <c r="J47" s="91"/>
    </row>
    <row r="48" spans="1:10" s="18" customFormat="1" ht="31.9" customHeight="1" x14ac:dyDescent="0.3">
      <c r="A48" s="91"/>
      <c r="B48" s="91"/>
      <c r="C48" s="26"/>
      <c r="D48" s="91"/>
      <c r="E48" s="27"/>
      <c r="F48" s="91"/>
      <c r="G48" s="27"/>
      <c r="H48" s="91"/>
      <c r="I48" s="27"/>
      <c r="J48" s="91"/>
    </row>
    <row r="49" spans="1:10" s="18" customFormat="1" ht="31.9" customHeight="1" x14ac:dyDescent="0.3">
      <c r="A49" s="91"/>
      <c r="B49" s="91"/>
      <c r="C49" s="26"/>
      <c r="D49" s="91"/>
      <c r="E49" s="27"/>
      <c r="F49" s="91"/>
      <c r="G49" s="27"/>
      <c r="H49" s="91"/>
      <c r="I49" s="27"/>
      <c r="J49" s="91"/>
    </row>
    <row r="50" spans="1:10" s="18" customFormat="1" ht="31.9" customHeight="1" x14ac:dyDescent="0.3">
      <c r="A50" s="91"/>
      <c r="B50" s="91"/>
      <c r="C50" s="26"/>
      <c r="D50" s="91"/>
      <c r="E50" s="27"/>
      <c r="F50" s="91"/>
      <c r="G50" s="27"/>
      <c r="H50" s="91"/>
      <c r="I50" s="27"/>
      <c r="J50" s="91"/>
    </row>
    <row r="51" spans="1:10" s="18" customFormat="1" ht="31.9" customHeight="1" x14ac:dyDescent="0.3">
      <c r="A51" s="91"/>
      <c r="B51" s="91"/>
      <c r="C51" s="26"/>
      <c r="D51" s="91"/>
      <c r="E51" s="27"/>
      <c r="F51" s="91"/>
      <c r="G51" s="27"/>
      <c r="H51" s="91"/>
      <c r="I51" s="27"/>
      <c r="J51" s="91"/>
    </row>
    <row r="52" spans="1:10" s="18" customFormat="1" ht="31.9" customHeight="1" x14ac:dyDescent="0.3">
      <c r="A52" s="91"/>
      <c r="B52" s="91"/>
      <c r="C52" s="26"/>
      <c r="D52" s="91"/>
      <c r="E52" s="27"/>
      <c r="F52" s="91"/>
      <c r="G52" s="27"/>
      <c r="H52" s="91"/>
      <c r="I52" s="27"/>
      <c r="J52" s="91"/>
    </row>
    <row r="53" spans="1:10" s="18" customFormat="1" ht="31.9" customHeight="1" x14ac:dyDescent="0.3">
      <c r="A53" s="91"/>
      <c r="B53" s="91"/>
      <c r="C53" s="26"/>
      <c r="D53" s="91"/>
      <c r="E53" s="27"/>
      <c r="F53" s="91"/>
      <c r="G53" s="27"/>
      <c r="H53" s="91"/>
      <c r="I53" s="27"/>
      <c r="J53" s="91"/>
    </row>
    <row r="54" spans="1:10" s="18" customFormat="1" ht="31.9" customHeight="1" x14ac:dyDescent="0.3">
      <c r="A54" s="91"/>
      <c r="B54" s="91"/>
      <c r="C54" s="26"/>
      <c r="D54" s="91"/>
      <c r="E54" s="27"/>
      <c r="F54" s="91"/>
      <c r="G54" s="27"/>
      <c r="H54" s="91"/>
      <c r="I54" s="27"/>
      <c r="J54" s="91"/>
    </row>
    <row r="55" spans="1:10" s="18" customFormat="1" ht="31.9" customHeight="1" x14ac:dyDescent="0.3">
      <c r="A55" s="91"/>
      <c r="B55" s="91"/>
      <c r="C55" s="26"/>
      <c r="D55" s="91"/>
      <c r="E55" s="27"/>
      <c r="F55" s="91"/>
      <c r="G55" s="27"/>
      <c r="H55" s="91"/>
      <c r="I55" s="27"/>
      <c r="J55" s="91"/>
    </row>
    <row r="56" spans="1:10" s="18" customFormat="1" ht="31.9" customHeight="1" x14ac:dyDescent="0.3">
      <c r="A56" s="91"/>
      <c r="B56" s="91"/>
      <c r="C56" s="26"/>
      <c r="D56" s="91"/>
      <c r="E56" s="27"/>
      <c r="F56" s="91"/>
      <c r="G56" s="27"/>
      <c r="H56" s="91"/>
      <c r="I56" s="27"/>
      <c r="J56" s="91"/>
    </row>
    <row r="57" spans="1:10" s="18" customFormat="1" ht="31.9" customHeight="1" x14ac:dyDescent="0.3">
      <c r="A57" s="91"/>
      <c r="B57" s="91"/>
      <c r="C57" s="26"/>
      <c r="D57" s="91"/>
      <c r="E57" s="27"/>
      <c r="F57" s="91"/>
      <c r="G57" s="27"/>
      <c r="H57" s="91"/>
      <c r="I57" s="27"/>
      <c r="J57" s="91"/>
    </row>
    <row r="58" spans="1:10" s="18" customFormat="1" ht="31.9" customHeight="1" x14ac:dyDescent="0.3">
      <c r="A58" s="91"/>
      <c r="B58" s="91"/>
      <c r="C58" s="26"/>
      <c r="D58" s="91"/>
      <c r="E58" s="27"/>
      <c r="F58" s="91"/>
      <c r="G58" s="27"/>
      <c r="H58" s="91"/>
      <c r="I58" s="27"/>
      <c r="J58" s="91"/>
    </row>
    <row r="59" spans="1:10" s="18" customFormat="1" ht="31.9" customHeight="1" x14ac:dyDescent="0.3">
      <c r="A59" s="91"/>
      <c r="B59" s="91"/>
      <c r="C59" s="26"/>
      <c r="D59" s="91"/>
      <c r="E59" s="27"/>
      <c r="F59" s="91"/>
      <c r="G59" s="27"/>
      <c r="H59" s="91"/>
      <c r="I59" s="27"/>
      <c r="J59" s="91"/>
    </row>
    <row r="60" spans="1:10" s="18" customFormat="1" ht="31.9" customHeight="1" x14ac:dyDescent="0.3">
      <c r="A60" s="91"/>
      <c r="B60" s="91"/>
      <c r="C60" s="26"/>
      <c r="D60" s="91"/>
      <c r="E60" s="27"/>
      <c r="F60" s="91"/>
      <c r="G60" s="27"/>
      <c r="H60" s="91"/>
      <c r="I60" s="27"/>
      <c r="J60" s="91"/>
    </row>
    <row r="61" spans="1:10" s="18" customFormat="1" ht="31.9" customHeight="1" x14ac:dyDescent="0.3">
      <c r="A61" s="91"/>
      <c r="B61" s="91"/>
      <c r="C61" s="26"/>
      <c r="D61" s="91"/>
      <c r="E61" s="27"/>
      <c r="F61" s="91"/>
      <c r="G61" s="27"/>
      <c r="H61" s="91"/>
      <c r="I61" s="27"/>
      <c r="J61" s="91"/>
    </row>
    <row r="62" spans="1:10" s="18" customFormat="1" ht="31.9" customHeight="1" x14ac:dyDescent="0.3">
      <c r="A62" s="298"/>
      <c r="B62" s="298"/>
      <c r="C62" s="298"/>
      <c r="D62" s="87"/>
      <c r="E62" s="39"/>
      <c r="F62" s="87"/>
      <c r="G62" s="39"/>
      <c r="H62" s="87"/>
      <c r="I62" s="39"/>
      <c r="J62" s="87"/>
    </row>
  </sheetData>
  <mergeCells count="22">
    <mergeCell ref="G17:I17"/>
    <mergeCell ref="B24:I24"/>
    <mergeCell ref="G13:I16"/>
    <mergeCell ref="A62:C62"/>
    <mergeCell ref="E13:F13"/>
    <mergeCell ref="E14:F14"/>
    <mergeCell ref="E15:F15"/>
    <mergeCell ref="E16:F16"/>
    <mergeCell ref="E17:F17"/>
    <mergeCell ref="K6:K11"/>
    <mergeCell ref="B7:C8"/>
    <mergeCell ref="B11:B12"/>
    <mergeCell ref="C11:D11"/>
    <mergeCell ref="E11:F12"/>
    <mergeCell ref="G11:I12"/>
    <mergeCell ref="A2:J2"/>
    <mergeCell ref="B4:C4"/>
    <mergeCell ref="B5:C5"/>
    <mergeCell ref="B6:C6"/>
    <mergeCell ref="D6:I6"/>
    <mergeCell ref="D4:I4"/>
    <mergeCell ref="D5:G5"/>
  </mergeCells>
  <phoneticPr fontId="1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3" orientation="portrait" r:id="rId1"/>
  <headerFooter>
    <oddFooter>&amp;R&amp;G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2"/>
  <sheetViews>
    <sheetView view="pageBreakPreview" zoomScale="80" zoomScaleNormal="100" zoomScaleSheetLayoutView="80" workbookViewId="0">
      <selection sqref="A1:I1"/>
    </sheetView>
  </sheetViews>
  <sheetFormatPr defaultRowHeight="14.25" x14ac:dyDescent="0.3"/>
  <cols>
    <col min="1" max="1" width="6.375" style="144" customWidth="1"/>
    <col min="2" max="2" width="20.375" style="144" customWidth="1"/>
    <col min="3" max="3" width="21.125" style="144" customWidth="1"/>
    <col min="4" max="4" width="5.25" style="104" customWidth="1"/>
    <col min="5" max="5" width="15" style="144" customWidth="1"/>
    <col min="6" max="6" width="41.125" style="144" customWidth="1"/>
    <col min="7" max="7" width="6.5" style="104" customWidth="1"/>
    <col min="8" max="8" width="18" style="158" customWidth="1"/>
    <col min="9" max="9" width="10.875" style="144" customWidth="1"/>
    <col min="10" max="16384" width="9" style="144"/>
  </cols>
  <sheetData>
    <row r="1" spans="1:9" s="104" customFormat="1" ht="74.45" customHeight="1" thickBot="1" x14ac:dyDescent="0.35">
      <c r="A1" s="341" t="s">
        <v>279</v>
      </c>
      <c r="B1" s="342"/>
      <c r="C1" s="342"/>
      <c r="D1" s="342"/>
      <c r="E1" s="342"/>
      <c r="F1" s="342"/>
      <c r="G1" s="342"/>
      <c r="H1" s="342"/>
      <c r="I1" s="343"/>
    </row>
    <row r="2" spans="1:9" s="104" customFormat="1" ht="30" customHeight="1" x14ac:dyDescent="0.3">
      <c r="A2" s="49" t="s">
        <v>118</v>
      </c>
      <c r="B2" s="344"/>
      <c r="C2" s="345"/>
      <c r="D2" s="345"/>
      <c r="E2" s="2" t="s">
        <v>119</v>
      </c>
      <c r="F2" s="3"/>
      <c r="G2" s="4" t="s">
        <v>120</v>
      </c>
      <c r="H2" s="345"/>
      <c r="I2" s="346"/>
    </row>
    <row r="3" spans="1:9" s="104" customFormat="1" ht="30" customHeight="1" x14ac:dyDescent="0.3">
      <c r="A3" s="50" t="s">
        <v>121</v>
      </c>
      <c r="B3" s="336"/>
      <c r="C3" s="337"/>
      <c r="D3" s="337"/>
      <c r="E3" s="337"/>
      <c r="F3" s="337"/>
      <c r="G3" s="86" t="s">
        <v>256</v>
      </c>
      <c r="H3" s="336"/>
      <c r="I3" s="338"/>
    </row>
    <row r="4" spans="1:9" s="104" customFormat="1" ht="30" customHeight="1" x14ac:dyDescent="0.3">
      <c r="A4" s="50" t="s">
        <v>122</v>
      </c>
      <c r="B4" s="339" t="s">
        <v>123</v>
      </c>
      <c r="C4" s="340"/>
      <c r="D4" s="340"/>
      <c r="E4" s="340"/>
      <c r="F4" s="340"/>
      <c r="G4" s="340"/>
      <c r="H4" s="340"/>
      <c r="I4" s="340"/>
    </row>
    <row r="5" spans="1:9" s="104" customFormat="1" ht="30" customHeight="1" thickBot="1" x14ac:dyDescent="0.35">
      <c r="A5" s="51" t="s">
        <v>124</v>
      </c>
      <c r="B5" s="328">
        <f>F80</f>
        <v>0</v>
      </c>
      <c r="C5" s="329"/>
      <c r="D5" s="329"/>
      <c r="E5" s="329"/>
      <c r="F5" s="329"/>
      <c r="G5" s="329"/>
      <c r="H5" s="330" t="s">
        <v>278</v>
      </c>
      <c r="I5" s="331"/>
    </row>
    <row r="6" spans="1:9" s="104" customFormat="1" ht="3.75" customHeight="1" thickBot="1" x14ac:dyDescent="0.35">
      <c r="A6" s="140"/>
      <c r="B6" s="141"/>
      <c r="C6" s="141"/>
      <c r="D6" s="141"/>
      <c r="E6" s="141"/>
      <c r="F6" s="141"/>
      <c r="G6" s="141"/>
      <c r="H6" s="142"/>
      <c r="I6" s="143"/>
    </row>
    <row r="7" spans="1:9" ht="38.1" customHeight="1" thickBot="1" x14ac:dyDescent="0.35">
      <c r="A7" s="216" t="s">
        <v>125</v>
      </c>
      <c r="B7" s="332" t="s">
        <v>64</v>
      </c>
      <c r="C7" s="332"/>
      <c r="D7" s="217" t="s">
        <v>3</v>
      </c>
      <c r="E7" s="217" t="s">
        <v>126</v>
      </c>
      <c r="F7" s="217" t="s">
        <v>65</v>
      </c>
      <c r="G7" s="217" t="s">
        <v>127</v>
      </c>
      <c r="H7" s="217" t="s">
        <v>128</v>
      </c>
      <c r="I7" s="218" t="s">
        <v>129</v>
      </c>
    </row>
    <row r="8" spans="1:9" ht="27" customHeight="1" x14ac:dyDescent="0.3">
      <c r="A8" s="175" t="s">
        <v>261</v>
      </c>
      <c r="B8" s="176" t="s">
        <v>257</v>
      </c>
      <c r="C8" s="176" t="s">
        <v>258</v>
      </c>
      <c r="D8" s="177"/>
      <c r="E8" s="178">
        <v>1950000</v>
      </c>
      <c r="F8" s="179" t="s">
        <v>259</v>
      </c>
      <c r="G8" s="180"/>
      <c r="H8" s="181">
        <f>E8*G8</f>
        <v>0</v>
      </c>
      <c r="I8" s="318"/>
    </row>
    <row r="9" spans="1:9" ht="27" customHeight="1" x14ac:dyDescent="0.3">
      <c r="A9" s="305" t="s">
        <v>130</v>
      </c>
      <c r="B9" s="102" t="s">
        <v>131</v>
      </c>
      <c r="C9" s="102" t="s">
        <v>132</v>
      </c>
      <c r="D9" s="102">
        <v>4</v>
      </c>
      <c r="E9" s="79">
        <v>160000</v>
      </c>
      <c r="F9" s="160" t="s">
        <v>133</v>
      </c>
      <c r="G9" s="164"/>
      <c r="H9" s="80">
        <f>E9*G9</f>
        <v>0</v>
      </c>
      <c r="I9" s="319"/>
    </row>
    <row r="10" spans="1:9" ht="27" customHeight="1" x14ac:dyDescent="0.3">
      <c r="A10" s="306"/>
      <c r="B10" s="98" t="s">
        <v>134</v>
      </c>
      <c r="C10" s="321" t="s">
        <v>135</v>
      </c>
      <c r="D10" s="100">
        <v>1</v>
      </c>
      <c r="E10" s="54">
        <v>1600000</v>
      </c>
      <c r="F10" s="161" t="s">
        <v>136</v>
      </c>
      <c r="G10" s="165"/>
      <c r="H10" s="47">
        <f>E10*G10</f>
        <v>0</v>
      </c>
      <c r="I10" s="319"/>
    </row>
    <row r="11" spans="1:9" ht="27" customHeight="1" x14ac:dyDescent="0.3">
      <c r="A11" s="306"/>
      <c r="B11" s="99"/>
      <c r="C11" s="322"/>
      <c r="D11" s="100">
        <v>1</v>
      </c>
      <c r="E11" s="54">
        <v>550000</v>
      </c>
      <c r="F11" s="55" t="s">
        <v>137</v>
      </c>
      <c r="G11" s="165"/>
      <c r="H11" s="47">
        <f t="shared" ref="H11:H78" si="0">E11*G11</f>
        <v>0</v>
      </c>
      <c r="I11" s="319"/>
    </row>
    <row r="12" spans="1:9" ht="27" customHeight="1" x14ac:dyDescent="0.3">
      <c r="A12" s="306"/>
      <c r="B12" s="56" t="s">
        <v>138</v>
      </c>
      <c r="C12" s="52" t="s">
        <v>139</v>
      </c>
      <c r="D12" s="56" t="s">
        <v>66</v>
      </c>
      <c r="E12" s="57">
        <v>60000</v>
      </c>
      <c r="F12" s="12" t="s">
        <v>140</v>
      </c>
      <c r="G12" s="165"/>
      <c r="H12" s="47">
        <f t="shared" si="0"/>
        <v>0</v>
      </c>
      <c r="I12" s="319"/>
    </row>
    <row r="13" spans="1:9" ht="17.25" customHeight="1" x14ac:dyDescent="0.3">
      <c r="A13" s="306"/>
      <c r="B13" s="303" t="s">
        <v>141</v>
      </c>
      <c r="C13" s="103" t="s">
        <v>142</v>
      </c>
      <c r="D13" s="303" t="s">
        <v>143</v>
      </c>
      <c r="E13" s="58">
        <v>80000</v>
      </c>
      <c r="F13" s="333" t="s">
        <v>140</v>
      </c>
      <c r="G13" s="165"/>
      <c r="H13" s="47">
        <f t="shared" si="0"/>
        <v>0</v>
      </c>
      <c r="I13" s="319"/>
    </row>
    <row r="14" spans="1:9" ht="17.25" customHeight="1" x14ac:dyDescent="0.3">
      <c r="A14" s="306"/>
      <c r="B14" s="308"/>
      <c r="C14" s="103" t="s">
        <v>144</v>
      </c>
      <c r="D14" s="308"/>
      <c r="E14" s="58">
        <v>80000</v>
      </c>
      <c r="F14" s="335"/>
      <c r="G14" s="165"/>
      <c r="H14" s="47">
        <f t="shared" si="0"/>
        <v>0</v>
      </c>
      <c r="I14" s="319"/>
    </row>
    <row r="15" spans="1:9" ht="17.25" customHeight="1" x14ac:dyDescent="0.3">
      <c r="A15" s="306"/>
      <c r="B15" s="308"/>
      <c r="C15" s="103" t="s">
        <v>145</v>
      </c>
      <c r="D15" s="308"/>
      <c r="E15" s="58">
        <v>80000</v>
      </c>
      <c r="F15" s="335"/>
      <c r="G15" s="165"/>
      <c r="H15" s="47">
        <f t="shared" si="0"/>
        <v>0</v>
      </c>
      <c r="I15" s="319"/>
    </row>
    <row r="16" spans="1:9" ht="17.25" customHeight="1" x14ac:dyDescent="0.3">
      <c r="A16" s="306"/>
      <c r="B16" s="308"/>
      <c r="C16" s="103" t="s">
        <v>146</v>
      </c>
      <c r="D16" s="308"/>
      <c r="E16" s="58">
        <v>80000</v>
      </c>
      <c r="F16" s="335"/>
      <c r="G16" s="165"/>
      <c r="H16" s="47">
        <f t="shared" si="0"/>
        <v>0</v>
      </c>
      <c r="I16" s="319"/>
    </row>
    <row r="17" spans="1:9" ht="17.25" customHeight="1" x14ac:dyDescent="0.3">
      <c r="A17" s="306"/>
      <c r="B17" s="304"/>
      <c r="C17" s="103" t="s">
        <v>147</v>
      </c>
      <c r="D17" s="304"/>
      <c r="E17" s="58">
        <v>80000</v>
      </c>
      <c r="F17" s="334"/>
      <c r="G17" s="165"/>
      <c r="H17" s="47">
        <f t="shared" si="0"/>
        <v>0</v>
      </c>
      <c r="I17" s="319"/>
    </row>
    <row r="18" spans="1:9" ht="27" customHeight="1" x14ac:dyDescent="0.3">
      <c r="A18" s="306"/>
      <c r="B18" s="103" t="s">
        <v>148</v>
      </c>
      <c r="C18" s="103" t="s">
        <v>149</v>
      </c>
      <c r="D18" s="103">
        <v>1</v>
      </c>
      <c r="E18" s="58">
        <v>60000</v>
      </c>
      <c r="F18" s="59" t="s">
        <v>150</v>
      </c>
      <c r="G18" s="165"/>
      <c r="H18" s="47">
        <f t="shared" si="0"/>
        <v>0</v>
      </c>
      <c r="I18" s="319"/>
    </row>
    <row r="19" spans="1:9" ht="18.75" customHeight="1" x14ac:dyDescent="0.3">
      <c r="A19" s="306"/>
      <c r="B19" s="303" t="s">
        <v>151</v>
      </c>
      <c r="C19" s="103" t="s">
        <v>5</v>
      </c>
      <c r="D19" s="103">
        <v>1</v>
      </c>
      <c r="E19" s="58">
        <v>60000</v>
      </c>
      <c r="F19" s="333" t="s">
        <v>152</v>
      </c>
      <c r="G19" s="165"/>
      <c r="H19" s="47">
        <f t="shared" si="0"/>
        <v>0</v>
      </c>
      <c r="I19" s="319"/>
    </row>
    <row r="20" spans="1:9" ht="18.75" customHeight="1" x14ac:dyDescent="0.3">
      <c r="A20" s="306"/>
      <c r="B20" s="304"/>
      <c r="C20" s="103" t="s">
        <v>153</v>
      </c>
      <c r="D20" s="103">
        <v>1</v>
      </c>
      <c r="E20" s="58">
        <v>60000</v>
      </c>
      <c r="F20" s="334"/>
      <c r="G20" s="165"/>
      <c r="H20" s="47">
        <f t="shared" si="0"/>
        <v>0</v>
      </c>
      <c r="I20" s="319"/>
    </row>
    <row r="21" spans="1:9" ht="27" customHeight="1" x14ac:dyDescent="0.3">
      <c r="A21" s="306"/>
      <c r="B21" s="56" t="s">
        <v>154</v>
      </c>
      <c r="C21" s="56" t="s">
        <v>155</v>
      </c>
      <c r="D21" s="56" t="s">
        <v>143</v>
      </c>
      <c r="E21" s="5">
        <v>110000</v>
      </c>
      <c r="F21" s="12" t="s">
        <v>152</v>
      </c>
      <c r="G21" s="165"/>
      <c r="H21" s="47">
        <f t="shared" si="0"/>
        <v>0</v>
      </c>
      <c r="I21" s="319"/>
    </row>
    <row r="22" spans="1:9" ht="27" customHeight="1" x14ac:dyDescent="0.3">
      <c r="A22" s="306"/>
      <c r="B22" s="56" t="s">
        <v>156</v>
      </c>
      <c r="C22" s="56" t="s">
        <v>6</v>
      </c>
      <c r="D22" s="56" t="s">
        <v>143</v>
      </c>
      <c r="E22" s="5">
        <v>45000</v>
      </c>
      <c r="F22" s="12" t="s">
        <v>152</v>
      </c>
      <c r="G22" s="165"/>
      <c r="H22" s="47">
        <f t="shared" si="0"/>
        <v>0</v>
      </c>
      <c r="I22" s="319"/>
    </row>
    <row r="23" spans="1:9" ht="21.75" customHeight="1" x14ac:dyDescent="0.3">
      <c r="A23" s="306"/>
      <c r="B23" s="323" t="s">
        <v>157</v>
      </c>
      <c r="C23" s="56" t="s">
        <v>6</v>
      </c>
      <c r="D23" s="56" t="s">
        <v>66</v>
      </c>
      <c r="E23" s="5">
        <v>45000</v>
      </c>
      <c r="F23" s="325" t="s">
        <v>152</v>
      </c>
      <c r="G23" s="165"/>
      <c r="H23" s="47">
        <f t="shared" si="0"/>
        <v>0</v>
      </c>
      <c r="I23" s="319"/>
    </row>
    <row r="24" spans="1:9" ht="21.75" customHeight="1" x14ac:dyDescent="0.3">
      <c r="A24" s="306"/>
      <c r="B24" s="324"/>
      <c r="C24" s="56" t="s">
        <v>69</v>
      </c>
      <c r="D24" s="56" t="s">
        <v>66</v>
      </c>
      <c r="E24" s="5">
        <v>45000</v>
      </c>
      <c r="F24" s="326"/>
      <c r="G24" s="165"/>
      <c r="H24" s="47">
        <f t="shared" si="0"/>
        <v>0</v>
      </c>
      <c r="I24" s="319"/>
    </row>
    <row r="25" spans="1:9" ht="27" customHeight="1" x14ac:dyDescent="0.3">
      <c r="A25" s="306"/>
      <c r="B25" s="56" t="s">
        <v>158</v>
      </c>
      <c r="C25" s="56" t="s">
        <v>159</v>
      </c>
      <c r="D25" s="56">
        <v>1</v>
      </c>
      <c r="E25" s="5">
        <v>45000</v>
      </c>
      <c r="F25" s="12" t="s">
        <v>152</v>
      </c>
      <c r="G25" s="165"/>
      <c r="H25" s="47">
        <f t="shared" si="0"/>
        <v>0</v>
      </c>
      <c r="I25" s="319"/>
    </row>
    <row r="26" spans="1:9" ht="27" customHeight="1" x14ac:dyDescent="0.3">
      <c r="A26" s="306"/>
      <c r="B26" s="56" t="s">
        <v>160</v>
      </c>
      <c r="C26" s="56" t="s">
        <v>161</v>
      </c>
      <c r="D26" s="56">
        <v>1</v>
      </c>
      <c r="E26" s="5">
        <v>10000</v>
      </c>
      <c r="F26" s="12" t="s">
        <v>150</v>
      </c>
      <c r="G26" s="165"/>
      <c r="H26" s="47">
        <f t="shared" si="0"/>
        <v>0</v>
      </c>
      <c r="I26" s="319"/>
    </row>
    <row r="27" spans="1:9" ht="27" customHeight="1" x14ac:dyDescent="0.3">
      <c r="A27" s="306"/>
      <c r="B27" s="56" t="s">
        <v>162</v>
      </c>
      <c r="C27" s="56" t="s">
        <v>163</v>
      </c>
      <c r="D27" s="56">
        <v>1</v>
      </c>
      <c r="E27" s="5">
        <v>65000</v>
      </c>
      <c r="F27" s="12" t="s">
        <v>164</v>
      </c>
      <c r="G27" s="165"/>
      <c r="H27" s="47">
        <f t="shared" si="0"/>
        <v>0</v>
      </c>
      <c r="I27" s="319"/>
    </row>
    <row r="28" spans="1:9" ht="27" customHeight="1" x14ac:dyDescent="0.3">
      <c r="A28" s="306"/>
      <c r="B28" s="56" t="s">
        <v>165</v>
      </c>
      <c r="C28" s="56" t="s">
        <v>166</v>
      </c>
      <c r="D28" s="56">
        <v>1</v>
      </c>
      <c r="E28" s="5">
        <v>55000</v>
      </c>
      <c r="F28" s="12" t="s">
        <v>167</v>
      </c>
      <c r="G28" s="165"/>
      <c r="H28" s="47">
        <f t="shared" si="0"/>
        <v>0</v>
      </c>
      <c r="I28" s="319"/>
    </row>
    <row r="29" spans="1:9" ht="27" customHeight="1" x14ac:dyDescent="0.3">
      <c r="A29" s="306"/>
      <c r="B29" s="103" t="s">
        <v>168</v>
      </c>
      <c r="C29" s="103" t="s">
        <v>4</v>
      </c>
      <c r="D29" s="103">
        <v>1</v>
      </c>
      <c r="E29" s="5">
        <v>55000</v>
      </c>
      <c r="F29" s="59" t="s">
        <v>169</v>
      </c>
      <c r="G29" s="165"/>
      <c r="H29" s="47">
        <f t="shared" si="0"/>
        <v>0</v>
      </c>
      <c r="I29" s="319"/>
    </row>
    <row r="30" spans="1:9" ht="27" customHeight="1" x14ac:dyDescent="0.3">
      <c r="A30" s="305" t="s">
        <v>170</v>
      </c>
      <c r="B30" s="61" t="s">
        <v>67</v>
      </c>
      <c r="C30" s="61" t="s">
        <v>171</v>
      </c>
      <c r="D30" s="61" t="s">
        <v>7</v>
      </c>
      <c r="E30" s="62">
        <v>170000</v>
      </c>
      <c r="F30" s="63" t="s">
        <v>172</v>
      </c>
      <c r="G30" s="167"/>
      <c r="H30" s="47">
        <f t="shared" si="0"/>
        <v>0</v>
      </c>
      <c r="I30" s="319"/>
    </row>
    <row r="31" spans="1:9" ht="27" customHeight="1" x14ac:dyDescent="0.3">
      <c r="A31" s="306"/>
      <c r="B31" s="103" t="s">
        <v>2</v>
      </c>
      <c r="C31" s="103" t="s">
        <v>8</v>
      </c>
      <c r="D31" s="103" t="s">
        <v>7</v>
      </c>
      <c r="E31" s="64">
        <v>110000</v>
      </c>
      <c r="F31" s="68" t="s">
        <v>268</v>
      </c>
      <c r="G31" s="165"/>
      <c r="H31" s="47">
        <f t="shared" si="0"/>
        <v>0</v>
      </c>
      <c r="I31" s="319"/>
    </row>
    <row r="32" spans="1:9" ht="27" customHeight="1" x14ac:dyDescent="0.3">
      <c r="A32" s="306"/>
      <c r="B32" s="303" t="s">
        <v>173</v>
      </c>
      <c r="C32" s="101" t="s">
        <v>174</v>
      </c>
      <c r="D32" s="101" t="s">
        <v>175</v>
      </c>
      <c r="E32" s="64">
        <v>110000</v>
      </c>
      <c r="F32" s="162" t="s">
        <v>269</v>
      </c>
      <c r="G32" s="164"/>
      <c r="H32" s="47">
        <f t="shared" si="0"/>
        <v>0</v>
      </c>
      <c r="I32" s="319"/>
    </row>
    <row r="33" spans="1:9" ht="27" customHeight="1" x14ac:dyDescent="0.3">
      <c r="A33" s="306"/>
      <c r="B33" s="304"/>
      <c r="C33" s="103" t="s">
        <v>176</v>
      </c>
      <c r="D33" s="103">
        <v>2</v>
      </c>
      <c r="E33" s="64">
        <v>55000</v>
      </c>
      <c r="F33" s="68" t="s">
        <v>270</v>
      </c>
      <c r="G33" s="165"/>
      <c r="H33" s="47">
        <f t="shared" si="0"/>
        <v>0</v>
      </c>
      <c r="I33" s="319"/>
    </row>
    <row r="34" spans="1:9" ht="27" customHeight="1" x14ac:dyDescent="0.3">
      <c r="A34" s="306"/>
      <c r="B34" s="303" t="s">
        <v>262</v>
      </c>
      <c r="C34" s="103" t="s">
        <v>263</v>
      </c>
      <c r="D34" s="103" t="s">
        <v>7</v>
      </c>
      <c r="E34" s="159">
        <v>0</v>
      </c>
      <c r="F34" s="59" t="s">
        <v>266</v>
      </c>
      <c r="G34" s="165"/>
      <c r="H34" s="47">
        <f t="shared" si="0"/>
        <v>0</v>
      </c>
      <c r="I34" s="319"/>
    </row>
    <row r="35" spans="1:9" ht="27" customHeight="1" x14ac:dyDescent="0.3">
      <c r="A35" s="306"/>
      <c r="B35" s="308"/>
      <c r="C35" s="103" t="s">
        <v>264</v>
      </c>
      <c r="D35" s="103">
        <v>30</v>
      </c>
      <c r="E35" s="159">
        <v>0</v>
      </c>
      <c r="F35" s="59" t="s">
        <v>266</v>
      </c>
      <c r="G35" s="165"/>
      <c r="H35" s="47">
        <f t="shared" si="0"/>
        <v>0</v>
      </c>
      <c r="I35" s="319"/>
    </row>
    <row r="36" spans="1:9" ht="27" customHeight="1" x14ac:dyDescent="0.3">
      <c r="A36" s="306"/>
      <c r="B36" s="304"/>
      <c r="C36" s="103" t="s">
        <v>265</v>
      </c>
      <c r="D36" s="103">
        <v>36</v>
      </c>
      <c r="E36" s="159">
        <v>0</v>
      </c>
      <c r="F36" s="59" t="s">
        <v>267</v>
      </c>
      <c r="G36" s="165"/>
      <c r="H36" s="47">
        <f t="shared" si="0"/>
        <v>0</v>
      </c>
      <c r="I36" s="319"/>
    </row>
    <row r="37" spans="1:9" ht="27" customHeight="1" x14ac:dyDescent="0.3">
      <c r="A37" s="305" t="s">
        <v>177</v>
      </c>
      <c r="B37" s="103" t="s">
        <v>178</v>
      </c>
      <c r="C37" s="103" t="s">
        <v>179</v>
      </c>
      <c r="D37" s="103">
        <v>5</v>
      </c>
      <c r="E37" s="64">
        <v>25000</v>
      </c>
      <c r="F37" s="68" t="s">
        <v>271</v>
      </c>
      <c r="G37" s="165"/>
      <c r="H37" s="47">
        <f t="shared" ref="H37:H69" si="1">E37*G37</f>
        <v>0</v>
      </c>
      <c r="I37" s="319"/>
    </row>
    <row r="38" spans="1:9" ht="27" customHeight="1" x14ac:dyDescent="0.3">
      <c r="A38" s="306"/>
      <c r="B38" s="303" t="s">
        <v>180</v>
      </c>
      <c r="C38" s="103" t="s">
        <v>181</v>
      </c>
      <c r="D38" s="103">
        <v>2</v>
      </c>
      <c r="E38" s="64">
        <v>10000</v>
      </c>
      <c r="F38" s="59" t="s">
        <v>152</v>
      </c>
      <c r="G38" s="165"/>
      <c r="H38" s="47">
        <f t="shared" si="1"/>
        <v>0</v>
      </c>
      <c r="I38" s="319"/>
    </row>
    <row r="39" spans="1:9" ht="27" customHeight="1" x14ac:dyDescent="0.3">
      <c r="A39" s="306"/>
      <c r="B39" s="308"/>
      <c r="C39" s="103" t="s">
        <v>182</v>
      </c>
      <c r="D39" s="103" t="s">
        <v>183</v>
      </c>
      <c r="E39" s="64">
        <v>20000</v>
      </c>
      <c r="F39" s="68" t="s">
        <v>254</v>
      </c>
      <c r="G39" s="165"/>
      <c r="H39" s="47">
        <f t="shared" si="1"/>
        <v>0</v>
      </c>
      <c r="I39" s="319"/>
    </row>
    <row r="40" spans="1:9" ht="27" customHeight="1" thickBot="1" x14ac:dyDescent="0.35">
      <c r="A40" s="307"/>
      <c r="B40" s="309"/>
      <c r="C40" s="83" t="s">
        <v>184</v>
      </c>
      <c r="D40" s="83" t="s">
        <v>185</v>
      </c>
      <c r="E40" s="84">
        <v>10000</v>
      </c>
      <c r="F40" s="85" t="s">
        <v>255</v>
      </c>
      <c r="G40" s="168"/>
      <c r="H40" s="82">
        <f t="shared" si="1"/>
        <v>0</v>
      </c>
      <c r="I40" s="320"/>
    </row>
    <row r="41" spans="1:9" ht="27" customHeight="1" x14ac:dyDescent="0.3">
      <c r="A41" s="313" t="s">
        <v>200</v>
      </c>
      <c r="B41" s="97" t="s">
        <v>10</v>
      </c>
      <c r="C41" s="97" t="s">
        <v>201</v>
      </c>
      <c r="D41" s="97" t="s">
        <v>7</v>
      </c>
      <c r="E41" s="65">
        <v>350000</v>
      </c>
      <c r="F41" s="66" t="s">
        <v>202</v>
      </c>
      <c r="G41" s="164"/>
      <c r="H41" s="81">
        <f t="shared" si="1"/>
        <v>0</v>
      </c>
      <c r="I41" s="314"/>
    </row>
    <row r="42" spans="1:9" ht="27" customHeight="1" x14ac:dyDescent="0.3">
      <c r="A42" s="306"/>
      <c r="B42" s="96" t="s">
        <v>11</v>
      </c>
      <c r="C42" s="96" t="s">
        <v>203</v>
      </c>
      <c r="D42" s="96">
        <v>1</v>
      </c>
      <c r="E42" s="64">
        <v>110000</v>
      </c>
      <c r="F42" s="59" t="s">
        <v>204</v>
      </c>
      <c r="G42" s="165"/>
      <c r="H42" s="47">
        <f t="shared" si="1"/>
        <v>0</v>
      </c>
      <c r="I42" s="315"/>
    </row>
    <row r="43" spans="1:9" ht="27" customHeight="1" x14ac:dyDescent="0.3">
      <c r="A43" s="306"/>
      <c r="B43" s="327" t="s">
        <v>12</v>
      </c>
      <c r="C43" s="96" t="s">
        <v>205</v>
      </c>
      <c r="D43" s="74" t="s">
        <v>68</v>
      </c>
      <c r="E43" s="64">
        <v>1300000</v>
      </c>
      <c r="F43" s="59" t="s">
        <v>206</v>
      </c>
      <c r="G43" s="165"/>
      <c r="H43" s="47">
        <f t="shared" si="1"/>
        <v>0</v>
      </c>
      <c r="I43" s="315"/>
    </row>
    <row r="44" spans="1:9" ht="27" customHeight="1" x14ac:dyDescent="0.3">
      <c r="A44" s="306"/>
      <c r="B44" s="327"/>
      <c r="C44" s="96" t="s">
        <v>207</v>
      </c>
      <c r="D44" s="74">
        <v>6</v>
      </c>
      <c r="E44" s="64">
        <v>65000</v>
      </c>
      <c r="F44" s="59" t="s">
        <v>208</v>
      </c>
      <c r="G44" s="165"/>
      <c r="H44" s="47">
        <f t="shared" si="1"/>
        <v>0</v>
      </c>
      <c r="I44" s="315"/>
    </row>
    <row r="45" spans="1:9" ht="27" customHeight="1" x14ac:dyDescent="0.3">
      <c r="A45" s="306"/>
      <c r="B45" s="327"/>
      <c r="C45" s="96" t="s">
        <v>13</v>
      </c>
      <c r="D45" s="96">
        <v>8</v>
      </c>
      <c r="E45" s="64">
        <v>35000</v>
      </c>
      <c r="F45" s="59" t="s">
        <v>209</v>
      </c>
      <c r="G45" s="165"/>
      <c r="H45" s="47">
        <f t="shared" si="1"/>
        <v>0</v>
      </c>
      <c r="I45" s="315"/>
    </row>
    <row r="46" spans="1:9" ht="27" customHeight="1" x14ac:dyDescent="0.3">
      <c r="A46" s="306"/>
      <c r="B46" s="327"/>
      <c r="C46" s="96" t="s">
        <v>14</v>
      </c>
      <c r="D46" s="74" t="s">
        <v>68</v>
      </c>
      <c r="E46" s="64">
        <v>280000</v>
      </c>
      <c r="F46" s="59" t="s">
        <v>210</v>
      </c>
      <c r="G46" s="165"/>
      <c r="H46" s="47">
        <f t="shared" si="1"/>
        <v>0</v>
      </c>
      <c r="I46" s="315"/>
    </row>
    <row r="47" spans="1:9" ht="27" customHeight="1" x14ac:dyDescent="0.3">
      <c r="A47" s="306"/>
      <c r="B47" s="327"/>
      <c r="C47" s="96" t="s">
        <v>211</v>
      </c>
      <c r="D47" s="96">
        <v>2</v>
      </c>
      <c r="E47" s="64">
        <v>55000</v>
      </c>
      <c r="F47" s="59" t="s">
        <v>15</v>
      </c>
      <c r="G47" s="165"/>
      <c r="H47" s="47">
        <f t="shared" si="1"/>
        <v>0</v>
      </c>
      <c r="I47" s="315"/>
    </row>
    <row r="48" spans="1:9" ht="27" customHeight="1" x14ac:dyDescent="0.3">
      <c r="A48" s="306"/>
      <c r="B48" s="327" t="s">
        <v>16</v>
      </c>
      <c r="C48" s="96" t="s">
        <v>17</v>
      </c>
      <c r="D48" s="96"/>
      <c r="E48" s="64">
        <v>55000</v>
      </c>
      <c r="F48" s="59" t="s">
        <v>212</v>
      </c>
      <c r="G48" s="165"/>
      <c r="H48" s="47">
        <f t="shared" si="1"/>
        <v>0</v>
      </c>
      <c r="I48" s="315"/>
    </row>
    <row r="49" spans="1:9" ht="27" customHeight="1" x14ac:dyDescent="0.3">
      <c r="A49" s="306"/>
      <c r="B49" s="327"/>
      <c r="C49" s="96" t="s">
        <v>213</v>
      </c>
      <c r="D49" s="96">
        <v>6</v>
      </c>
      <c r="E49" s="64">
        <v>35000</v>
      </c>
      <c r="F49" s="59" t="s">
        <v>18</v>
      </c>
      <c r="G49" s="165"/>
      <c r="H49" s="47">
        <f t="shared" si="1"/>
        <v>0</v>
      </c>
      <c r="I49" s="315"/>
    </row>
    <row r="50" spans="1:9" ht="27" customHeight="1" x14ac:dyDescent="0.3">
      <c r="A50" s="306"/>
      <c r="B50" s="327"/>
      <c r="C50" s="96" t="s">
        <v>214</v>
      </c>
      <c r="D50" s="96">
        <v>4</v>
      </c>
      <c r="E50" s="64">
        <v>45000</v>
      </c>
      <c r="F50" s="59" t="s">
        <v>215</v>
      </c>
      <c r="G50" s="165"/>
      <c r="H50" s="47">
        <f t="shared" si="1"/>
        <v>0</v>
      </c>
      <c r="I50" s="315"/>
    </row>
    <row r="51" spans="1:9" ht="27" customHeight="1" x14ac:dyDescent="0.3">
      <c r="A51" s="306"/>
      <c r="B51" s="96" t="s">
        <v>19</v>
      </c>
      <c r="C51" s="96" t="s">
        <v>216</v>
      </c>
      <c r="D51" s="96"/>
      <c r="E51" s="64">
        <v>110000</v>
      </c>
      <c r="F51" s="59" t="s">
        <v>217</v>
      </c>
      <c r="G51" s="165"/>
      <c r="H51" s="47">
        <f t="shared" si="1"/>
        <v>0</v>
      </c>
      <c r="I51" s="315"/>
    </row>
    <row r="52" spans="1:9" ht="27" customHeight="1" x14ac:dyDescent="0.3">
      <c r="A52" s="306"/>
      <c r="B52" s="96" t="s">
        <v>21</v>
      </c>
      <c r="C52" s="96" t="s">
        <v>22</v>
      </c>
      <c r="D52" s="96">
        <v>1</v>
      </c>
      <c r="E52" s="64">
        <v>35000</v>
      </c>
      <c r="F52" s="59" t="s">
        <v>20</v>
      </c>
      <c r="G52" s="165"/>
      <c r="H52" s="47">
        <f t="shared" si="1"/>
        <v>0</v>
      </c>
      <c r="I52" s="315"/>
    </row>
    <row r="53" spans="1:9" ht="27" customHeight="1" x14ac:dyDescent="0.3">
      <c r="A53" s="306"/>
      <c r="B53" s="94" t="s">
        <v>218</v>
      </c>
      <c r="C53" s="96" t="s">
        <v>219</v>
      </c>
      <c r="D53" s="96">
        <v>4</v>
      </c>
      <c r="E53" s="64">
        <v>35000</v>
      </c>
      <c r="F53" s="59" t="s">
        <v>220</v>
      </c>
      <c r="G53" s="165"/>
      <c r="H53" s="47">
        <f t="shared" si="1"/>
        <v>0</v>
      </c>
      <c r="I53" s="315"/>
    </row>
    <row r="54" spans="1:9" ht="22.5" customHeight="1" x14ac:dyDescent="0.3">
      <c r="A54" s="306"/>
      <c r="B54" s="303" t="s">
        <v>221</v>
      </c>
      <c r="C54" s="96" t="s">
        <v>401</v>
      </c>
      <c r="D54" s="96">
        <v>1</v>
      </c>
      <c r="E54" s="64">
        <v>800000</v>
      </c>
      <c r="F54" s="333" t="s">
        <v>404</v>
      </c>
      <c r="G54" s="165"/>
      <c r="H54" s="47">
        <f t="shared" si="1"/>
        <v>0</v>
      </c>
      <c r="I54" s="315"/>
    </row>
    <row r="55" spans="1:9" ht="30" customHeight="1" x14ac:dyDescent="0.3">
      <c r="A55" s="306"/>
      <c r="B55" s="308"/>
      <c r="C55" s="222" t="s">
        <v>402</v>
      </c>
      <c r="D55" s="222">
        <v>1</v>
      </c>
      <c r="E55" s="64">
        <v>600000</v>
      </c>
      <c r="F55" s="335"/>
      <c r="G55" s="165"/>
      <c r="H55" s="47">
        <f t="shared" si="1"/>
        <v>0</v>
      </c>
      <c r="I55" s="315"/>
    </row>
    <row r="56" spans="1:9" ht="22.5" customHeight="1" x14ac:dyDescent="0.3">
      <c r="A56" s="306"/>
      <c r="B56" s="308"/>
      <c r="C56" s="96" t="s">
        <v>403</v>
      </c>
      <c r="D56" s="96">
        <v>1</v>
      </c>
      <c r="E56" s="64">
        <v>280000</v>
      </c>
      <c r="F56" s="335"/>
      <c r="G56" s="165"/>
      <c r="H56" s="47">
        <f t="shared" si="1"/>
        <v>0</v>
      </c>
      <c r="I56" s="315"/>
    </row>
    <row r="57" spans="1:9" ht="22.5" customHeight="1" x14ac:dyDescent="0.3">
      <c r="A57" s="306"/>
      <c r="B57" s="308"/>
      <c r="C57" s="96" t="s">
        <v>23</v>
      </c>
      <c r="D57" s="96">
        <v>1</v>
      </c>
      <c r="E57" s="64">
        <v>380000</v>
      </c>
      <c r="F57" s="334"/>
      <c r="G57" s="165"/>
      <c r="H57" s="47">
        <f t="shared" si="1"/>
        <v>0</v>
      </c>
      <c r="I57" s="315"/>
    </row>
    <row r="58" spans="1:9" ht="27" customHeight="1" x14ac:dyDescent="0.3">
      <c r="A58" s="306"/>
      <c r="B58" s="304"/>
      <c r="C58" s="96" t="s">
        <v>0</v>
      </c>
      <c r="D58" s="96">
        <v>3</v>
      </c>
      <c r="E58" s="64">
        <v>330000</v>
      </c>
      <c r="F58" s="59" t="s">
        <v>24</v>
      </c>
      <c r="G58" s="165"/>
      <c r="H58" s="47">
        <f t="shared" si="1"/>
        <v>0</v>
      </c>
      <c r="I58" s="315"/>
    </row>
    <row r="59" spans="1:9" ht="27" customHeight="1" x14ac:dyDescent="0.3">
      <c r="A59" s="306"/>
      <c r="B59" s="327" t="s">
        <v>25</v>
      </c>
      <c r="C59" s="96" t="s">
        <v>26</v>
      </c>
      <c r="D59" s="96"/>
      <c r="E59" s="64">
        <v>130000</v>
      </c>
      <c r="F59" s="68" t="s">
        <v>222</v>
      </c>
      <c r="G59" s="165"/>
      <c r="H59" s="47">
        <f t="shared" si="1"/>
        <v>0</v>
      </c>
      <c r="I59" s="315"/>
    </row>
    <row r="60" spans="1:9" ht="39.75" customHeight="1" x14ac:dyDescent="0.3">
      <c r="A60" s="306"/>
      <c r="B60" s="327"/>
      <c r="C60" s="96" t="s">
        <v>223</v>
      </c>
      <c r="D60" s="96"/>
      <c r="E60" s="64">
        <v>600000</v>
      </c>
      <c r="F60" s="68" t="s">
        <v>224</v>
      </c>
      <c r="G60" s="165"/>
      <c r="H60" s="47">
        <f t="shared" si="1"/>
        <v>0</v>
      </c>
      <c r="I60" s="315"/>
    </row>
    <row r="61" spans="1:9" ht="38.25" customHeight="1" x14ac:dyDescent="0.3">
      <c r="A61" s="306"/>
      <c r="B61" s="327" t="s">
        <v>1</v>
      </c>
      <c r="C61" s="96" t="s">
        <v>27</v>
      </c>
      <c r="D61" s="96"/>
      <c r="E61" s="64">
        <v>130000</v>
      </c>
      <c r="F61" s="68" t="s">
        <v>272</v>
      </c>
      <c r="G61" s="165"/>
      <c r="H61" s="47">
        <f t="shared" si="1"/>
        <v>0</v>
      </c>
      <c r="I61" s="315"/>
    </row>
    <row r="62" spans="1:9" ht="27" customHeight="1" x14ac:dyDescent="0.3">
      <c r="A62" s="306"/>
      <c r="B62" s="327"/>
      <c r="C62" s="96" t="s">
        <v>95</v>
      </c>
      <c r="D62" s="96">
        <v>6</v>
      </c>
      <c r="E62" s="64">
        <v>110000</v>
      </c>
      <c r="F62" s="59" t="s">
        <v>225</v>
      </c>
      <c r="G62" s="165"/>
      <c r="H62" s="47">
        <f t="shared" si="1"/>
        <v>0</v>
      </c>
      <c r="I62" s="315"/>
    </row>
    <row r="63" spans="1:9" ht="40.5" customHeight="1" x14ac:dyDescent="0.3">
      <c r="A63" s="306"/>
      <c r="B63" s="353" t="s">
        <v>226</v>
      </c>
      <c r="C63" s="94" t="s">
        <v>406</v>
      </c>
      <c r="D63" s="94"/>
      <c r="E63" s="75">
        <v>160000</v>
      </c>
      <c r="F63" s="163" t="s">
        <v>408</v>
      </c>
      <c r="G63" s="166"/>
      <c r="H63" s="47">
        <f t="shared" si="1"/>
        <v>0</v>
      </c>
      <c r="I63" s="316"/>
    </row>
    <row r="64" spans="1:9" ht="42.75" customHeight="1" x14ac:dyDescent="0.3">
      <c r="A64" s="306"/>
      <c r="B64" s="353"/>
      <c r="C64" s="94" t="s">
        <v>407</v>
      </c>
      <c r="D64" s="94"/>
      <c r="E64" s="75">
        <v>330000</v>
      </c>
      <c r="F64" s="163" t="s">
        <v>409</v>
      </c>
      <c r="G64" s="166"/>
      <c r="H64" s="47">
        <f t="shared" si="1"/>
        <v>0</v>
      </c>
      <c r="I64" s="316"/>
    </row>
    <row r="65" spans="1:9" ht="27" customHeight="1" x14ac:dyDescent="0.3">
      <c r="A65" s="306"/>
      <c r="B65" s="353"/>
      <c r="C65" s="94" t="s">
        <v>28</v>
      </c>
      <c r="D65" s="94" t="s">
        <v>29</v>
      </c>
      <c r="E65" s="75">
        <v>450000</v>
      </c>
      <c r="F65" s="60" t="s">
        <v>30</v>
      </c>
      <c r="G65" s="166"/>
      <c r="H65" s="47">
        <f t="shared" si="1"/>
        <v>0</v>
      </c>
      <c r="I65" s="316"/>
    </row>
    <row r="66" spans="1:9" ht="27" customHeight="1" x14ac:dyDescent="0.3">
      <c r="A66" s="306"/>
      <c r="B66" s="322"/>
      <c r="C66" s="94" t="s">
        <v>227</v>
      </c>
      <c r="D66" s="94" t="s">
        <v>29</v>
      </c>
      <c r="E66" s="75">
        <v>850000</v>
      </c>
      <c r="F66" s="60" t="s">
        <v>228</v>
      </c>
      <c r="G66" s="166"/>
      <c r="H66" s="47">
        <f t="shared" si="1"/>
        <v>0</v>
      </c>
      <c r="I66" s="316"/>
    </row>
    <row r="67" spans="1:9" ht="21" customHeight="1" x14ac:dyDescent="0.3">
      <c r="A67" s="306"/>
      <c r="B67" s="323" t="s">
        <v>229</v>
      </c>
      <c r="C67" s="56" t="s">
        <v>230</v>
      </c>
      <c r="D67" s="56"/>
      <c r="E67" s="57">
        <v>650000</v>
      </c>
      <c r="F67" s="325" t="s">
        <v>231</v>
      </c>
      <c r="G67" s="166"/>
      <c r="H67" s="47">
        <f t="shared" si="1"/>
        <v>0</v>
      </c>
      <c r="I67" s="316"/>
    </row>
    <row r="68" spans="1:9" ht="21" customHeight="1" x14ac:dyDescent="0.3">
      <c r="A68" s="306"/>
      <c r="B68" s="352"/>
      <c r="C68" s="92" t="s">
        <v>232</v>
      </c>
      <c r="D68" s="92"/>
      <c r="E68" s="76">
        <v>550000</v>
      </c>
      <c r="F68" s="350"/>
      <c r="G68" s="166"/>
      <c r="H68" s="47">
        <f t="shared" si="1"/>
        <v>0</v>
      </c>
      <c r="I68" s="316"/>
    </row>
    <row r="69" spans="1:9" ht="21" customHeight="1" thickBot="1" x14ac:dyDescent="0.35">
      <c r="A69" s="307"/>
      <c r="B69" s="354"/>
      <c r="C69" s="77" t="s">
        <v>233</v>
      </c>
      <c r="D69" s="77"/>
      <c r="E69" s="78">
        <v>550000</v>
      </c>
      <c r="F69" s="351"/>
      <c r="G69" s="169"/>
      <c r="H69" s="53">
        <f t="shared" si="1"/>
        <v>0</v>
      </c>
      <c r="I69" s="317"/>
    </row>
    <row r="70" spans="1:9" ht="27" customHeight="1" x14ac:dyDescent="0.3">
      <c r="A70" s="306" t="s">
        <v>186</v>
      </c>
      <c r="B70" s="355" t="s">
        <v>187</v>
      </c>
      <c r="C70" s="93" t="s">
        <v>188</v>
      </c>
      <c r="D70" s="93">
        <v>1</v>
      </c>
      <c r="E70" s="79">
        <v>220000</v>
      </c>
      <c r="F70" s="356" t="s">
        <v>189</v>
      </c>
      <c r="G70" s="164"/>
      <c r="H70" s="81">
        <f t="shared" si="0"/>
        <v>0</v>
      </c>
      <c r="I70" s="310"/>
    </row>
    <row r="71" spans="1:9" ht="27" customHeight="1" x14ac:dyDescent="0.3">
      <c r="A71" s="306"/>
      <c r="B71" s="324"/>
      <c r="C71" s="188" t="s">
        <v>386</v>
      </c>
      <c r="D71" s="188">
        <v>1</v>
      </c>
      <c r="E71" s="79">
        <v>330000</v>
      </c>
      <c r="F71" s="326"/>
      <c r="G71" s="164"/>
      <c r="H71" s="81">
        <f t="shared" si="0"/>
        <v>0</v>
      </c>
      <c r="I71" s="311"/>
    </row>
    <row r="72" spans="1:9" ht="27" customHeight="1" x14ac:dyDescent="0.3">
      <c r="A72" s="306"/>
      <c r="B72" s="323" t="s">
        <v>190</v>
      </c>
      <c r="C72" s="188" t="s">
        <v>387</v>
      </c>
      <c r="D72" s="188">
        <v>8</v>
      </c>
      <c r="E72" s="79">
        <v>35000</v>
      </c>
      <c r="F72" s="207" t="s">
        <v>388</v>
      </c>
      <c r="G72" s="164"/>
      <c r="H72" s="81">
        <f t="shared" si="0"/>
        <v>0</v>
      </c>
      <c r="I72" s="311"/>
    </row>
    <row r="73" spans="1:9" ht="27" customHeight="1" x14ac:dyDescent="0.3">
      <c r="A73" s="306"/>
      <c r="B73" s="352"/>
      <c r="C73" s="67" t="s">
        <v>191</v>
      </c>
      <c r="D73" s="56">
        <v>16</v>
      </c>
      <c r="E73" s="57">
        <v>35000</v>
      </c>
      <c r="F73" s="12" t="s">
        <v>192</v>
      </c>
      <c r="G73" s="165"/>
      <c r="H73" s="47">
        <f t="shared" si="0"/>
        <v>0</v>
      </c>
      <c r="I73" s="311"/>
    </row>
    <row r="74" spans="1:9" ht="27" customHeight="1" x14ac:dyDescent="0.3">
      <c r="A74" s="306"/>
      <c r="B74" s="324"/>
      <c r="C74" s="67" t="s">
        <v>193</v>
      </c>
      <c r="D74" s="56">
        <v>8</v>
      </c>
      <c r="E74" s="57">
        <v>45000</v>
      </c>
      <c r="F74" s="12" t="s">
        <v>192</v>
      </c>
      <c r="G74" s="165"/>
      <c r="H74" s="47">
        <f t="shared" si="0"/>
        <v>0</v>
      </c>
      <c r="I74" s="311"/>
    </row>
    <row r="75" spans="1:9" ht="27" customHeight="1" x14ac:dyDescent="0.3">
      <c r="A75" s="306"/>
      <c r="B75" s="56" t="s">
        <v>31</v>
      </c>
      <c r="C75" s="56" t="s">
        <v>194</v>
      </c>
      <c r="D75" s="56">
        <v>3</v>
      </c>
      <c r="E75" s="57">
        <v>55000</v>
      </c>
      <c r="F75" s="12" t="s">
        <v>195</v>
      </c>
      <c r="G75" s="165"/>
      <c r="H75" s="47">
        <f t="shared" si="0"/>
        <v>0</v>
      </c>
      <c r="I75" s="311"/>
    </row>
    <row r="76" spans="1:9" ht="27" customHeight="1" x14ac:dyDescent="0.3">
      <c r="A76" s="306"/>
      <c r="B76" s="303" t="s">
        <v>2</v>
      </c>
      <c r="C76" s="96" t="s">
        <v>196</v>
      </c>
      <c r="D76" s="96" t="s">
        <v>9</v>
      </c>
      <c r="E76" s="64">
        <v>1300000</v>
      </c>
      <c r="F76" s="59" t="s">
        <v>391</v>
      </c>
      <c r="G76" s="165"/>
      <c r="H76" s="47">
        <f t="shared" si="0"/>
        <v>0</v>
      </c>
      <c r="I76" s="311"/>
    </row>
    <row r="77" spans="1:9" ht="51" customHeight="1" x14ac:dyDescent="0.3">
      <c r="A77" s="306"/>
      <c r="B77" s="308"/>
      <c r="C77" s="95" t="s">
        <v>389</v>
      </c>
      <c r="D77" s="95" t="s">
        <v>197</v>
      </c>
      <c r="E77" s="69">
        <v>550000</v>
      </c>
      <c r="F77" s="70" t="s">
        <v>390</v>
      </c>
      <c r="G77" s="170"/>
      <c r="H77" s="47">
        <f t="shared" si="0"/>
        <v>0</v>
      </c>
      <c r="I77" s="311"/>
    </row>
    <row r="78" spans="1:9" s="145" customFormat="1" ht="34.5" customHeight="1" thickBot="1" x14ac:dyDescent="0.35">
      <c r="A78" s="307"/>
      <c r="B78" s="309"/>
      <c r="C78" s="71" t="s">
        <v>198</v>
      </c>
      <c r="D78" s="71">
        <v>8</v>
      </c>
      <c r="E78" s="72">
        <v>5000</v>
      </c>
      <c r="F78" s="73" t="s">
        <v>199</v>
      </c>
      <c r="G78" s="169"/>
      <c r="H78" s="82">
        <f t="shared" si="0"/>
        <v>0</v>
      </c>
      <c r="I78" s="312"/>
    </row>
    <row r="79" spans="1:9" ht="27" customHeight="1" thickBot="1" x14ac:dyDescent="0.35">
      <c r="A79" s="360" t="s">
        <v>275</v>
      </c>
      <c r="B79" s="361"/>
      <c r="C79" s="361"/>
      <c r="D79" s="361"/>
      <c r="E79" s="361"/>
      <c r="F79" s="347">
        <f>SUM(H7:H78)</f>
        <v>0</v>
      </c>
      <c r="G79" s="347"/>
      <c r="H79" s="348" t="s">
        <v>274</v>
      </c>
      <c r="I79" s="349"/>
    </row>
    <row r="80" spans="1:9" ht="27" customHeight="1" thickBot="1" x14ac:dyDescent="0.35">
      <c r="A80" s="360" t="s">
        <v>275</v>
      </c>
      <c r="B80" s="361"/>
      <c r="C80" s="361"/>
      <c r="D80" s="361"/>
      <c r="E80" s="361"/>
      <c r="F80" s="347">
        <f>$F$79*1.1</f>
        <v>0</v>
      </c>
      <c r="G80" s="347"/>
      <c r="H80" s="348" t="s">
        <v>273</v>
      </c>
      <c r="I80" s="349"/>
    </row>
    <row r="81" spans="1:9" ht="27" customHeight="1" x14ac:dyDescent="0.3">
      <c r="A81" s="362" t="s">
        <v>252</v>
      </c>
      <c r="B81" s="362"/>
      <c r="C81" s="362"/>
      <c r="D81" s="362"/>
      <c r="E81" s="362"/>
      <c r="F81" s="362"/>
      <c r="G81" s="362"/>
      <c r="H81" s="362"/>
      <c r="I81" s="362"/>
    </row>
    <row r="82" spans="1:9" ht="27" customHeight="1" x14ac:dyDescent="0.3">
      <c r="A82" s="363" t="s">
        <v>234</v>
      </c>
      <c r="B82" s="364"/>
      <c r="C82" s="364"/>
      <c r="D82" s="364"/>
      <c r="E82" s="364"/>
      <c r="F82" s="364"/>
      <c r="G82" s="364"/>
      <c r="H82" s="364"/>
      <c r="I82" s="364"/>
    </row>
    <row r="83" spans="1:9" ht="27" customHeight="1" x14ac:dyDescent="0.3">
      <c r="A83" s="363" t="s">
        <v>235</v>
      </c>
      <c r="B83" s="364"/>
      <c r="C83" s="364"/>
      <c r="D83" s="364"/>
      <c r="E83" s="364"/>
      <c r="F83" s="364"/>
      <c r="G83" s="364"/>
      <c r="H83" s="364"/>
      <c r="I83" s="365"/>
    </row>
    <row r="84" spans="1:9" ht="2.25" customHeight="1" thickBot="1" x14ac:dyDescent="0.35">
      <c r="A84" s="7"/>
      <c r="B84" s="145"/>
      <c r="C84" s="145"/>
      <c r="D84" s="52"/>
      <c r="E84" s="145"/>
      <c r="F84" s="145"/>
      <c r="G84" s="52"/>
      <c r="H84" s="146"/>
      <c r="I84" s="147"/>
    </row>
    <row r="85" spans="1:9" ht="21.95" customHeight="1" x14ac:dyDescent="0.3">
      <c r="A85" s="366" t="s">
        <v>236</v>
      </c>
      <c r="B85" s="367"/>
      <c r="C85" s="367"/>
      <c r="D85" s="367"/>
      <c r="E85" s="367"/>
      <c r="F85" s="367"/>
      <c r="G85" s="367"/>
      <c r="H85" s="367"/>
      <c r="I85" s="368"/>
    </row>
    <row r="86" spans="1:9" ht="21.95" customHeight="1" x14ac:dyDescent="0.3">
      <c r="A86" s="357" t="s">
        <v>237</v>
      </c>
      <c r="B86" s="358"/>
      <c r="C86" s="358"/>
      <c r="D86" s="358"/>
      <c r="E86" s="358"/>
      <c r="F86" s="358"/>
      <c r="G86" s="358"/>
      <c r="H86" s="358"/>
      <c r="I86" s="359"/>
    </row>
    <row r="87" spans="1:9" ht="21.95" customHeight="1" x14ac:dyDescent="0.3">
      <c r="A87" s="357" t="s">
        <v>238</v>
      </c>
      <c r="B87" s="358"/>
      <c r="C87" s="358"/>
      <c r="D87" s="358"/>
      <c r="E87" s="358"/>
      <c r="F87" s="358"/>
      <c r="G87" s="358"/>
      <c r="H87" s="358"/>
      <c r="I87" s="359"/>
    </row>
    <row r="88" spans="1:9" ht="21.95" customHeight="1" x14ac:dyDescent="0.3">
      <c r="A88" s="357" t="s">
        <v>239</v>
      </c>
      <c r="B88" s="358"/>
      <c r="C88" s="358"/>
      <c r="D88" s="358"/>
      <c r="E88" s="358"/>
      <c r="F88" s="358"/>
      <c r="G88" s="358"/>
      <c r="H88" s="358"/>
      <c r="I88" s="359"/>
    </row>
    <row r="89" spans="1:9" ht="21.95" customHeight="1" x14ac:dyDescent="0.3">
      <c r="A89" s="370" t="s">
        <v>240</v>
      </c>
      <c r="B89" s="371"/>
      <c r="C89" s="371"/>
      <c r="D89" s="371"/>
      <c r="E89" s="371"/>
      <c r="F89" s="371"/>
      <c r="G89" s="371"/>
      <c r="H89" s="371"/>
      <c r="I89" s="372"/>
    </row>
    <row r="90" spans="1:9" ht="21.95" customHeight="1" x14ac:dyDescent="0.3">
      <c r="A90" s="370" t="s">
        <v>241</v>
      </c>
      <c r="B90" s="371"/>
      <c r="C90" s="371"/>
      <c r="D90" s="371"/>
      <c r="E90" s="371"/>
      <c r="F90" s="371"/>
      <c r="G90" s="371"/>
      <c r="H90" s="371"/>
      <c r="I90" s="372"/>
    </row>
    <row r="91" spans="1:9" ht="21.95" customHeight="1" x14ac:dyDescent="0.3">
      <c r="A91" s="370" t="s">
        <v>242</v>
      </c>
      <c r="B91" s="371"/>
      <c r="C91" s="371"/>
      <c r="D91" s="371"/>
      <c r="E91" s="371"/>
      <c r="F91" s="371"/>
      <c r="G91" s="371"/>
      <c r="H91" s="371"/>
      <c r="I91" s="372"/>
    </row>
    <row r="92" spans="1:9" ht="21.95" customHeight="1" x14ac:dyDescent="0.3">
      <c r="A92" s="370" t="s">
        <v>243</v>
      </c>
      <c r="B92" s="371"/>
      <c r="C92" s="371"/>
      <c r="D92" s="371"/>
      <c r="E92" s="371"/>
      <c r="F92" s="371"/>
      <c r="G92" s="371"/>
      <c r="H92" s="371"/>
      <c r="I92" s="372"/>
    </row>
    <row r="93" spans="1:9" ht="21.95" customHeight="1" x14ac:dyDescent="0.3">
      <c r="A93" s="370" t="s">
        <v>244</v>
      </c>
      <c r="B93" s="371"/>
      <c r="C93" s="371"/>
      <c r="D93" s="371"/>
      <c r="E93" s="371"/>
      <c r="F93" s="371"/>
      <c r="G93" s="371"/>
      <c r="H93" s="371"/>
      <c r="I93" s="372"/>
    </row>
    <row r="94" spans="1:9" ht="21.95" customHeight="1" x14ac:dyDescent="0.3">
      <c r="A94" s="373" t="s">
        <v>245</v>
      </c>
      <c r="B94" s="374"/>
      <c r="C94" s="374"/>
      <c r="D94" s="374"/>
      <c r="E94" s="374"/>
      <c r="F94" s="374"/>
      <c r="G94" s="374"/>
      <c r="H94" s="374"/>
      <c r="I94" s="375"/>
    </row>
    <row r="95" spans="1:9" ht="21.95" customHeight="1" x14ac:dyDescent="0.3">
      <c r="A95" s="376" t="s">
        <v>246</v>
      </c>
      <c r="B95" s="377"/>
      <c r="C95" s="377"/>
      <c r="D95" s="377"/>
      <c r="E95" s="377"/>
      <c r="F95" s="377"/>
      <c r="G95" s="377"/>
      <c r="H95" s="377"/>
      <c r="I95" s="378"/>
    </row>
    <row r="96" spans="1:9" ht="21.95" customHeight="1" x14ac:dyDescent="0.3">
      <c r="A96" s="357" t="s">
        <v>247</v>
      </c>
      <c r="B96" s="358"/>
      <c r="C96" s="358"/>
      <c r="D96" s="358"/>
      <c r="E96" s="358"/>
      <c r="F96" s="358"/>
      <c r="G96" s="358"/>
      <c r="H96" s="358"/>
      <c r="I96" s="359"/>
    </row>
    <row r="97" spans="1:11" ht="21.75" customHeight="1" x14ac:dyDescent="0.3">
      <c r="A97" s="357" t="s">
        <v>248</v>
      </c>
      <c r="B97" s="358"/>
      <c r="C97" s="358"/>
      <c r="D97" s="358"/>
      <c r="E97" s="358"/>
      <c r="F97" s="358"/>
      <c r="G97" s="358"/>
      <c r="H97" s="358"/>
      <c r="I97" s="359"/>
    </row>
    <row r="98" spans="1:11" ht="124.5" customHeight="1" x14ac:dyDescent="0.3">
      <c r="A98" s="369" t="s">
        <v>249</v>
      </c>
      <c r="B98" s="358"/>
      <c r="C98" s="358"/>
      <c r="D98" s="358"/>
      <c r="E98" s="358"/>
      <c r="F98" s="358"/>
      <c r="G98" s="358"/>
      <c r="H98" s="358"/>
      <c r="I98" s="359"/>
      <c r="K98" s="148" t="s">
        <v>250</v>
      </c>
    </row>
    <row r="99" spans="1:11" ht="2.25" customHeight="1" thickBot="1" x14ac:dyDescent="0.35">
      <c r="A99" s="7"/>
      <c r="B99" s="145"/>
      <c r="C99" s="145"/>
      <c r="D99" s="52"/>
      <c r="E99" s="145"/>
      <c r="F99" s="145"/>
      <c r="G99" s="52"/>
      <c r="H99" s="146"/>
      <c r="I99" s="147"/>
    </row>
    <row r="100" spans="1:11" ht="18" customHeight="1" x14ac:dyDescent="0.3">
      <c r="A100" s="6" t="s">
        <v>251</v>
      </c>
      <c r="B100" s="149"/>
      <c r="C100" s="149"/>
      <c r="D100" s="150"/>
      <c r="E100" s="149"/>
      <c r="F100" s="149"/>
      <c r="G100" s="150"/>
      <c r="H100" s="151"/>
      <c r="I100" s="152"/>
    </row>
    <row r="101" spans="1:11" ht="18" customHeight="1" x14ac:dyDescent="0.3">
      <c r="A101" s="7"/>
      <c r="B101" s="145"/>
      <c r="C101" s="145"/>
      <c r="D101" s="52"/>
      <c r="E101" s="145"/>
      <c r="F101" s="145"/>
      <c r="G101" s="52"/>
      <c r="H101" s="146"/>
      <c r="I101" s="147"/>
    </row>
    <row r="102" spans="1:11" ht="18" customHeight="1" thickBot="1" x14ac:dyDescent="0.35">
      <c r="A102" s="153"/>
      <c r="B102" s="154"/>
      <c r="C102" s="154"/>
      <c r="D102" s="155"/>
      <c r="E102" s="154"/>
      <c r="F102" s="154"/>
      <c r="G102" s="155"/>
      <c r="H102" s="156"/>
      <c r="I102" s="157"/>
    </row>
  </sheetData>
  <mergeCells count="64">
    <mergeCell ref="A98:I98"/>
    <mergeCell ref="A89:I89"/>
    <mergeCell ref="A90:I90"/>
    <mergeCell ref="A91:I91"/>
    <mergeCell ref="A92:I92"/>
    <mergeCell ref="A93:I93"/>
    <mergeCell ref="A94:I94"/>
    <mergeCell ref="A95:I95"/>
    <mergeCell ref="A96:I96"/>
    <mergeCell ref="B48:B50"/>
    <mergeCell ref="B54:B58"/>
    <mergeCell ref="B59:B60"/>
    <mergeCell ref="B61:B62"/>
    <mergeCell ref="A97:I97"/>
    <mergeCell ref="A88:I88"/>
    <mergeCell ref="A80:E80"/>
    <mergeCell ref="F80:G80"/>
    <mergeCell ref="H80:I80"/>
    <mergeCell ref="A81:I81"/>
    <mergeCell ref="A82:I82"/>
    <mergeCell ref="A83:I83"/>
    <mergeCell ref="A85:I85"/>
    <mergeCell ref="A86:I86"/>
    <mergeCell ref="A87:I87"/>
    <mergeCell ref="A79:E79"/>
    <mergeCell ref="F79:G79"/>
    <mergeCell ref="H79:I79"/>
    <mergeCell ref="F54:F57"/>
    <mergeCell ref="F67:F69"/>
    <mergeCell ref="B72:B74"/>
    <mergeCell ref="B63:B66"/>
    <mergeCell ref="B67:B69"/>
    <mergeCell ref="B70:B71"/>
    <mergeCell ref="F70:F71"/>
    <mergeCell ref="B3:F3"/>
    <mergeCell ref="H3:I3"/>
    <mergeCell ref="B4:I4"/>
    <mergeCell ref="A1:I1"/>
    <mergeCell ref="B2:D2"/>
    <mergeCell ref="H2:I2"/>
    <mergeCell ref="B5:G5"/>
    <mergeCell ref="H5:I5"/>
    <mergeCell ref="B7:C7"/>
    <mergeCell ref="B19:B20"/>
    <mergeCell ref="F19:F20"/>
    <mergeCell ref="B13:B17"/>
    <mergeCell ref="F13:F17"/>
    <mergeCell ref="D13:D17"/>
    <mergeCell ref="B32:B33"/>
    <mergeCell ref="A37:A40"/>
    <mergeCell ref="B38:B40"/>
    <mergeCell ref="A70:A78"/>
    <mergeCell ref="I70:I78"/>
    <mergeCell ref="B76:B78"/>
    <mergeCell ref="B34:B36"/>
    <mergeCell ref="A30:A36"/>
    <mergeCell ref="A41:A69"/>
    <mergeCell ref="I41:I69"/>
    <mergeCell ref="I8:I40"/>
    <mergeCell ref="C10:C11"/>
    <mergeCell ref="A9:A29"/>
    <mergeCell ref="B23:B24"/>
    <mergeCell ref="F23:F24"/>
    <mergeCell ref="B43:B47"/>
  </mergeCells>
  <phoneticPr fontId="1" type="noConversion"/>
  <printOptions horizontalCentered="1"/>
  <pageMargins left="0.15748031496062992" right="0.11811023622047245" top="0.39370078740157483" bottom="0.31496062992125984" header="0" footer="0"/>
  <pageSetup paperSize="9" scale="63" fitToHeight="0" orientation="portrait" r:id="rId1"/>
  <rowBreaks count="1" manualBreakCount="1">
    <brk id="40" max="8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1"/>
  <sheetViews>
    <sheetView tabSelected="1" view="pageBreakPreview" topLeftCell="A13" zoomScale="75" zoomScaleNormal="100" zoomScaleSheetLayoutView="75" workbookViewId="0">
      <selection activeCell="M42" sqref="M42"/>
    </sheetView>
  </sheetViews>
  <sheetFormatPr defaultRowHeight="16.5" x14ac:dyDescent="0.3"/>
  <cols>
    <col min="1" max="1" width="6.75" customWidth="1"/>
    <col min="2" max="2" width="18.625" customWidth="1"/>
    <col min="3" max="3" width="12.25" customWidth="1"/>
    <col min="4" max="4" width="22.25" customWidth="1"/>
    <col min="5" max="5" width="6" style="1" customWidth="1"/>
    <col min="6" max="6" width="19" customWidth="1"/>
    <col min="7" max="7" width="46.625" customWidth="1"/>
    <col min="8" max="8" width="6.375" customWidth="1"/>
    <col min="9" max="9" width="17.875" customWidth="1"/>
  </cols>
  <sheetData>
    <row r="1" spans="1:9" s="1" customFormat="1" ht="72" customHeight="1" thickBot="1" x14ac:dyDescent="0.35">
      <c r="A1" s="380" t="s">
        <v>282</v>
      </c>
      <c r="B1" s="381"/>
      <c r="C1" s="381"/>
      <c r="D1" s="381"/>
      <c r="E1" s="381"/>
      <c r="F1" s="381"/>
      <c r="G1" s="381"/>
      <c r="H1" s="381"/>
      <c r="I1" s="382"/>
    </row>
    <row r="2" spans="1:9" s="1" customFormat="1" ht="35.85" customHeight="1" x14ac:dyDescent="0.3">
      <c r="A2" s="194" t="s">
        <v>283</v>
      </c>
      <c r="B2" s="383"/>
      <c r="C2" s="384"/>
      <c r="D2" s="384"/>
      <c r="E2" s="384"/>
      <c r="F2" s="195" t="s">
        <v>119</v>
      </c>
      <c r="G2" s="196"/>
      <c r="H2" s="197" t="s">
        <v>284</v>
      </c>
      <c r="I2" s="198"/>
    </row>
    <row r="3" spans="1:9" s="1" customFormat="1" ht="35.85" customHeight="1" x14ac:dyDescent="0.3">
      <c r="A3" s="199" t="s">
        <v>285</v>
      </c>
      <c r="B3" s="390"/>
      <c r="C3" s="391"/>
      <c r="D3" s="391"/>
      <c r="E3" s="391"/>
      <c r="F3" s="391"/>
      <c r="G3" s="391"/>
      <c r="H3" s="223" t="s">
        <v>399</v>
      </c>
      <c r="I3" s="224"/>
    </row>
    <row r="4" spans="1:9" s="1" customFormat="1" ht="35.85" customHeight="1" thickBot="1" x14ac:dyDescent="0.35">
      <c r="A4" s="200" t="s">
        <v>122</v>
      </c>
      <c r="B4" s="385" t="s">
        <v>286</v>
      </c>
      <c r="C4" s="386"/>
      <c r="D4" s="386"/>
      <c r="E4" s="386"/>
      <c r="F4" s="386"/>
      <c r="G4" s="386"/>
      <c r="H4" s="386"/>
      <c r="I4" s="387"/>
    </row>
    <row r="5" spans="1:9" s="1" customFormat="1" ht="35.85" customHeight="1" thickBot="1" x14ac:dyDescent="0.35">
      <c r="A5" s="201" t="s">
        <v>287</v>
      </c>
      <c r="B5" s="392">
        <f>G57</f>
        <v>0</v>
      </c>
      <c r="C5" s="393"/>
      <c r="D5" s="393"/>
      <c r="E5" s="393"/>
      <c r="F5" s="393"/>
      <c r="G5" s="393"/>
      <c r="H5" s="388" t="s">
        <v>288</v>
      </c>
      <c r="I5" s="389"/>
    </row>
    <row r="6" spans="1:9" s="1" customFormat="1" ht="3.75" customHeight="1" thickBot="1" x14ac:dyDescent="0.35">
      <c r="A6" s="202"/>
      <c r="B6" s="202"/>
      <c r="C6" s="202"/>
      <c r="D6" s="202"/>
      <c r="E6" s="202"/>
      <c r="F6" s="202"/>
      <c r="G6" s="202"/>
      <c r="H6" s="202"/>
      <c r="I6" s="202"/>
    </row>
    <row r="7" spans="1:9" ht="38.1" customHeight="1" thickBot="1" x14ac:dyDescent="0.35">
      <c r="A7" s="219" t="s">
        <v>289</v>
      </c>
      <c r="B7" s="379" t="s">
        <v>290</v>
      </c>
      <c r="C7" s="332"/>
      <c r="D7" s="217"/>
      <c r="E7" s="217" t="s">
        <v>3</v>
      </c>
      <c r="F7" s="217" t="s">
        <v>126</v>
      </c>
      <c r="G7" s="217" t="s">
        <v>291</v>
      </c>
      <c r="H7" s="217" t="s">
        <v>127</v>
      </c>
      <c r="I7" s="218" t="s">
        <v>292</v>
      </c>
    </row>
    <row r="8" spans="1:9" ht="21.75" customHeight="1" x14ac:dyDescent="0.3">
      <c r="A8" s="398" t="s">
        <v>293</v>
      </c>
      <c r="B8" s="400" t="s">
        <v>294</v>
      </c>
      <c r="C8" s="403" t="s">
        <v>295</v>
      </c>
      <c r="D8" s="189" t="s">
        <v>296</v>
      </c>
      <c r="E8" s="189">
        <v>1</v>
      </c>
      <c r="F8" s="184">
        <v>700000</v>
      </c>
      <c r="G8" s="405" t="s">
        <v>297</v>
      </c>
      <c r="H8" s="185"/>
      <c r="I8" s="186">
        <f>F8*H8</f>
        <v>0</v>
      </c>
    </row>
    <row r="9" spans="1:9" ht="21.75" customHeight="1" x14ac:dyDescent="0.3">
      <c r="A9" s="306"/>
      <c r="B9" s="401"/>
      <c r="C9" s="404"/>
      <c r="D9" s="190" t="s">
        <v>299</v>
      </c>
      <c r="E9" s="190">
        <v>1</v>
      </c>
      <c r="F9" s="182">
        <v>200000</v>
      </c>
      <c r="G9" s="406"/>
      <c r="H9" s="183"/>
      <c r="I9" s="187">
        <f t="shared" ref="I9:I14" si="0">F9*H9</f>
        <v>0</v>
      </c>
    </row>
    <row r="10" spans="1:9" ht="21.75" customHeight="1" x14ac:dyDescent="0.3">
      <c r="A10" s="306"/>
      <c r="B10" s="401"/>
      <c r="C10" s="404"/>
      <c r="D10" s="190" t="s">
        <v>300</v>
      </c>
      <c r="E10" s="190">
        <v>1</v>
      </c>
      <c r="F10" s="182">
        <v>100000</v>
      </c>
      <c r="G10" s="406"/>
      <c r="H10" s="183"/>
      <c r="I10" s="187">
        <f t="shared" si="0"/>
        <v>0</v>
      </c>
    </row>
    <row r="11" spans="1:9" ht="21.75" customHeight="1" x14ac:dyDescent="0.3">
      <c r="A11" s="306"/>
      <c r="B11" s="401"/>
      <c r="C11" s="404"/>
      <c r="D11" s="190" t="s">
        <v>301</v>
      </c>
      <c r="E11" s="190">
        <v>1</v>
      </c>
      <c r="F11" s="182">
        <v>100000</v>
      </c>
      <c r="G11" s="406"/>
      <c r="H11" s="183"/>
      <c r="I11" s="187">
        <f t="shared" si="0"/>
        <v>0</v>
      </c>
    </row>
    <row r="12" spans="1:9" ht="21.75" customHeight="1" x14ac:dyDescent="0.3">
      <c r="A12" s="306"/>
      <c r="B12" s="401"/>
      <c r="C12" s="404" t="s">
        <v>302</v>
      </c>
      <c r="D12" s="190" t="s">
        <v>303</v>
      </c>
      <c r="E12" s="190">
        <v>1</v>
      </c>
      <c r="F12" s="182">
        <v>200000</v>
      </c>
      <c r="G12" s="406"/>
      <c r="H12" s="183"/>
      <c r="I12" s="187">
        <f t="shared" si="0"/>
        <v>0</v>
      </c>
    </row>
    <row r="13" spans="1:9" ht="21.75" customHeight="1" x14ac:dyDescent="0.3">
      <c r="A13" s="306"/>
      <c r="B13" s="401"/>
      <c r="C13" s="404"/>
      <c r="D13" s="190" t="s">
        <v>298</v>
      </c>
      <c r="E13" s="190">
        <v>1</v>
      </c>
      <c r="F13" s="182">
        <v>100000</v>
      </c>
      <c r="G13" s="406"/>
      <c r="H13" s="183"/>
      <c r="I13" s="187">
        <f t="shared" si="0"/>
        <v>0</v>
      </c>
    </row>
    <row r="14" spans="1:9" ht="21.75" customHeight="1" x14ac:dyDescent="0.3">
      <c r="A14" s="306"/>
      <c r="B14" s="402"/>
      <c r="C14" s="190" t="s">
        <v>304</v>
      </c>
      <c r="D14" s="190" t="s">
        <v>305</v>
      </c>
      <c r="E14" s="190">
        <v>1</v>
      </c>
      <c r="F14" s="182">
        <v>400000</v>
      </c>
      <c r="G14" s="407"/>
      <c r="H14" s="183"/>
      <c r="I14" s="187">
        <f t="shared" si="0"/>
        <v>0</v>
      </c>
    </row>
    <row r="15" spans="1:9" ht="21.75" customHeight="1" x14ac:dyDescent="0.3">
      <c r="A15" s="306"/>
      <c r="B15" s="408" t="s">
        <v>32</v>
      </c>
      <c r="C15" s="410" t="s">
        <v>306</v>
      </c>
      <c r="D15" s="411"/>
      <c r="E15" s="192">
        <v>1</v>
      </c>
      <c r="F15" s="46">
        <v>1200000</v>
      </c>
      <c r="G15" s="192" t="s">
        <v>307</v>
      </c>
      <c r="H15" s="172"/>
      <c r="I15" s="171">
        <f>F15*H15</f>
        <v>0</v>
      </c>
    </row>
    <row r="16" spans="1:9" ht="21.75" customHeight="1" x14ac:dyDescent="0.3">
      <c r="A16" s="306"/>
      <c r="B16" s="408"/>
      <c r="C16" s="412" t="s">
        <v>308</v>
      </c>
      <c r="D16" s="413"/>
      <c r="E16" s="192">
        <v>1</v>
      </c>
      <c r="F16" s="46">
        <v>1200000</v>
      </c>
      <c r="G16" s="192" t="s">
        <v>309</v>
      </c>
      <c r="H16" s="172"/>
      <c r="I16" s="13">
        <f t="shared" ref="I16:I55" si="1">F16*H16</f>
        <v>0</v>
      </c>
    </row>
    <row r="17" spans="1:12" ht="21.75" customHeight="1" x14ac:dyDescent="0.3">
      <c r="A17" s="306"/>
      <c r="B17" s="409"/>
      <c r="C17" s="412" t="s">
        <v>33</v>
      </c>
      <c r="D17" s="413"/>
      <c r="E17" s="193">
        <v>1</v>
      </c>
      <c r="F17" s="45">
        <v>500000</v>
      </c>
      <c r="G17" s="193" t="s">
        <v>310</v>
      </c>
      <c r="H17" s="173"/>
      <c r="I17" s="13">
        <f t="shared" si="1"/>
        <v>0</v>
      </c>
    </row>
    <row r="18" spans="1:12" ht="32.25" customHeight="1" x14ac:dyDescent="0.3">
      <c r="A18" s="306"/>
      <c r="B18" s="414" t="s">
        <v>311</v>
      </c>
      <c r="C18" s="394" t="s">
        <v>312</v>
      </c>
      <c r="D18" s="395"/>
      <c r="E18" s="193">
        <v>1</v>
      </c>
      <c r="F18" s="9" t="s">
        <v>313</v>
      </c>
      <c r="G18" s="193" t="s">
        <v>314</v>
      </c>
      <c r="H18" s="173"/>
      <c r="I18" s="13">
        <v>0</v>
      </c>
    </row>
    <row r="19" spans="1:12" ht="22.5" customHeight="1" x14ac:dyDescent="0.3">
      <c r="A19" s="306"/>
      <c r="B19" s="415"/>
      <c r="C19" s="396"/>
      <c r="D19" s="397"/>
      <c r="E19" s="191">
        <v>1</v>
      </c>
      <c r="F19" s="44">
        <v>60000</v>
      </c>
      <c r="G19" s="193" t="s">
        <v>315</v>
      </c>
      <c r="H19" s="173"/>
      <c r="I19" s="13"/>
    </row>
    <row r="20" spans="1:12" ht="31.5" customHeight="1" x14ac:dyDescent="0.3">
      <c r="A20" s="306"/>
      <c r="B20" s="415"/>
      <c r="C20" s="394" t="s">
        <v>316</v>
      </c>
      <c r="D20" s="395"/>
      <c r="E20" s="414">
        <v>2</v>
      </c>
      <c r="F20" s="203">
        <v>50000</v>
      </c>
      <c r="G20" s="204" t="s">
        <v>317</v>
      </c>
      <c r="H20" s="173"/>
      <c r="I20" s="13">
        <f t="shared" si="1"/>
        <v>0</v>
      </c>
      <c r="L20" s="10"/>
    </row>
    <row r="21" spans="1:12" ht="18.95" customHeight="1" x14ac:dyDescent="0.3">
      <c r="A21" s="306"/>
      <c r="B21" s="415"/>
      <c r="C21" s="396"/>
      <c r="D21" s="397"/>
      <c r="E21" s="408"/>
      <c r="F21" s="203">
        <v>100000</v>
      </c>
      <c r="G21" s="204" t="s">
        <v>318</v>
      </c>
      <c r="H21" s="173"/>
      <c r="I21" s="13">
        <f t="shared" si="1"/>
        <v>0</v>
      </c>
    </row>
    <row r="22" spans="1:12" ht="23.25" customHeight="1" x14ac:dyDescent="0.3">
      <c r="A22" s="306"/>
      <c r="B22" s="415"/>
      <c r="C22" s="394" t="s">
        <v>319</v>
      </c>
      <c r="D22" s="395"/>
      <c r="E22" s="414">
        <v>1</v>
      </c>
      <c r="F22" s="45">
        <v>100000</v>
      </c>
      <c r="G22" s="193" t="s">
        <v>320</v>
      </c>
      <c r="H22" s="173"/>
      <c r="I22" s="13">
        <f t="shared" si="1"/>
        <v>0</v>
      </c>
    </row>
    <row r="23" spans="1:12" ht="23.25" customHeight="1" x14ac:dyDescent="0.3">
      <c r="A23" s="306"/>
      <c r="B23" s="415"/>
      <c r="C23" s="396"/>
      <c r="D23" s="397"/>
      <c r="E23" s="408"/>
      <c r="F23" s="45">
        <v>300000</v>
      </c>
      <c r="G23" s="193" t="s">
        <v>321</v>
      </c>
      <c r="H23" s="173"/>
      <c r="I23" s="13">
        <f t="shared" si="1"/>
        <v>0</v>
      </c>
    </row>
    <row r="24" spans="1:12" ht="18.95" customHeight="1" x14ac:dyDescent="0.3">
      <c r="A24" s="306"/>
      <c r="B24" s="415"/>
      <c r="C24" s="394" t="s">
        <v>322</v>
      </c>
      <c r="D24" s="395"/>
      <c r="E24" s="193">
        <v>1</v>
      </c>
      <c r="F24" s="45">
        <v>50000</v>
      </c>
      <c r="G24" s="193" t="s">
        <v>323</v>
      </c>
      <c r="H24" s="173"/>
      <c r="I24" s="13">
        <f t="shared" si="1"/>
        <v>0</v>
      </c>
    </row>
    <row r="25" spans="1:12" ht="18.95" customHeight="1" x14ac:dyDescent="0.3">
      <c r="A25" s="306"/>
      <c r="B25" s="415"/>
      <c r="C25" s="396"/>
      <c r="D25" s="397"/>
      <c r="E25" s="193">
        <v>5</v>
      </c>
      <c r="F25" s="45">
        <v>100000</v>
      </c>
      <c r="G25" s="193" t="s">
        <v>318</v>
      </c>
      <c r="H25" s="173"/>
      <c r="I25" s="13">
        <f t="shared" si="1"/>
        <v>0</v>
      </c>
    </row>
    <row r="26" spans="1:12" ht="18.95" customHeight="1" x14ac:dyDescent="0.3">
      <c r="A26" s="306"/>
      <c r="B26" s="415"/>
      <c r="C26" s="394" t="s">
        <v>324</v>
      </c>
      <c r="D26" s="395"/>
      <c r="E26" s="414">
        <v>10</v>
      </c>
      <c r="F26" s="45">
        <v>50000</v>
      </c>
      <c r="G26" s="193" t="s">
        <v>325</v>
      </c>
      <c r="H26" s="173"/>
      <c r="I26" s="13">
        <f t="shared" si="1"/>
        <v>0</v>
      </c>
    </row>
    <row r="27" spans="1:12" ht="18.95" customHeight="1" x14ac:dyDescent="0.3">
      <c r="A27" s="306"/>
      <c r="B27" s="415"/>
      <c r="C27" s="396"/>
      <c r="D27" s="397"/>
      <c r="E27" s="408"/>
      <c r="F27" s="45">
        <v>100000</v>
      </c>
      <c r="G27" s="193" t="s">
        <v>318</v>
      </c>
      <c r="H27" s="173"/>
      <c r="I27" s="13">
        <f t="shared" si="1"/>
        <v>0</v>
      </c>
    </row>
    <row r="28" spans="1:12" ht="18.95" customHeight="1" x14ac:dyDescent="0.3">
      <c r="A28" s="306"/>
      <c r="B28" s="415"/>
      <c r="C28" s="416" t="s">
        <v>326</v>
      </c>
      <c r="D28" s="417"/>
      <c r="E28" s="422">
        <v>1</v>
      </c>
      <c r="F28" s="203">
        <v>100000</v>
      </c>
      <c r="G28" s="204" t="s">
        <v>327</v>
      </c>
      <c r="H28" s="173"/>
      <c r="I28" s="13">
        <f t="shared" si="1"/>
        <v>0</v>
      </c>
    </row>
    <row r="29" spans="1:12" ht="18.95" customHeight="1" x14ac:dyDescent="0.3">
      <c r="A29" s="306"/>
      <c r="B29" s="415"/>
      <c r="C29" s="418"/>
      <c r="D29" s="419"/>
      <c r="E29" s="423"/>
      <c r="F29" s="203">
        <v>300000</v>
      </c>
      <c r="G29" s="204" t="s">
        <v>328</v>
      </c>
      <c r="H29" s="173"/>
      <c r="I29" s="13">
        <f t="shared" si="1"/>
        <v>0</v>
      </c>
    </row>
    <row r="30" spans="1:12" ht="18.95" customHeight="1" x14ac:dyDescent="0.3">
      <c r="A30" s="306"/>
      <c r="B30" s="415"/>
      <c r="C30" s="420"/>
      <c r="D30" s="421"/>
      <c r="E30" s="424"/>
      <c r="F30" s="203">
        <v>1000000</v>
      </c>
      <c r="G30" s="204" t="s">
        <v>329</v>
      </c>
      <c r="H30" s="173"/>
      <c r="I30" s="13">
        <f t="shared" si="1"/>
        <v>0</v>
      </c>
    </row>
    <row r="31" spans="1:12" ht="18.95" customHeight="1" x14ac:dyDescent="0.3">
      <c r="A31" s="306"/>
      <c r="B31" s="415"/>
      <c r="C31" s="416" t="s">
        <v>330</v>
      </c>
      <c r="D31" s="417"/>
      <c r="E31" s="422" t="s">
        <v>331</v>
      </c>
      <c r="F31" s="203">
        <v>100000</v>
      </c>
      <c r="G31" s="204" t="s">
        <v>327</v>
      </c>
      <c r="H31" s="173"/>
      <c r="I31" s="13">
        <f t="shared" si="1"/>
        <v>0</v>
      </c>
    </row>
    <row r="32" spans="1:12" ht="18.95" customHeight="1" x14ac:dyDescent="0.3">
      <c r="A32" s="306"/>
      <c r="B32" s="415"/>
      <c r="C32" s="418"/>
      <c r="D32" s="419"/>
      <c r="E32" s="423"/>
      <c r="F32" s="203">
        <v>300000</v>
      </c>
      <c r="G32" s="204" t="s">
        <v>328</v>
      </c>
      <c r="H32" s="173"/>
      <c r="I32" s="13">
        <f t="shared" si="1"/>
        <v>0</v>
      </c>
    </row>
    <row r="33" spans="1:9" ht="18.95" customHeight="1" x14ac:dyDescent="0.3">
      <c r="A33" s="306"/>
      <c r="B33" s="408"/>
      <c r="C33" s="420"/>
      <c r="D33" s="421"/>
      <c r="E33" s="424"/>
      <c r="F33" s="203">
        <v>1000000</v>
      </c>
      <c r="G33" s="204" t="s">
        <v>332</v>
      </c>
      <c r="H33" s="173"/>
      <c r="I33" s="13">
        <f t="shared" si="1"/>
        <v>0</v>
      </c>
    </row>
    <row r="34" spans="1:9" ht="30" customHeight="1" x14ac:dyDescent="0.3">
      <c r="A34" s="306"/>
      <c r="B34" s="409" t="s">
        <v>333</v>
      </c>
      <c r="C34" s="425" t="s">
        <v>334</v>
      </c>
      <c r="D34" s="426"/>
      <c r="E34" s="204"/>
      <c r="F34" s="203">
        <v>300000</v>
      </c>
      <c r="G34" s="204" t="s">
        <v>335</v>
      </c>
      <c r="H34" s="173"/>
      <c r="I34" s="13">
        <f t="shared" si="1"/>
        <v>0</v>
      </c>
    </row>
    <row r="35" spans="1:9" ht="18.95" customHeight="1" x14ac:dyDescent="0.3">
      <c r="A35" s="306"/>
      <c r="B35" s="409"/>
      <c r="C35" s="425" t="s">
        <v>34</v>
      </c>
      <c r="D35" s="426"/>
      <c r="E35" s="204"/>
      <c r="F35" s="203">
        <v>200000</v>
      </c>
      <c r="G35" s="204" t="s">
        <v>405</v>
      </c>
      <c r="H35" s="173"/>
      <c r="I35" s="13">
        <f t="shared" si="1"/>
        <v>0</v>
      </c>
    </row>
    <row r="36" spans="1:9" ht="21" customHeight="1" x14ac:dyDescent="0.3">
      <c r="A36" s="306"/>
      <c r="B36" s="409"/>
      <c r="C36" s="425" t="s">
        <v>336</v>
      </c>
      <c r="D36" s="426"/>
      <c r="E36" s="204">
        <v>1</v>
      </c>
      <c r="F36" s="203">
        <v>700000</v>
      </c>
      <c r="G36" s="204" t="s">
        <v>337</v>
      </c>
      <c r="H36" s="173"/>
      <c r="I36" s="13">
        <f t="shared" si="1"/>
        <v>0</v>
      </c>
    </row>
    <row r="37" spans="1:9" ht="21" customHeight="1" x14ac:dyDescent="0.3">
      <c r="A37" s="306"/>
      <c r="B37" s="409"/>
      <c r="C37" s="425" t="s">
        <v>338</v>
      </c>
      <c r="D37" s="426"/>
      <c r="E37" s="204">
        <v>1</v>
      </c>
      <c r="F37" s="203">
        <v>500000</v>
      </c>
      <c r="G37" s="204" t="s">
        <v>339</v>
      </c>
      <c r="H37" s="173"/>
      <c r="I37" s="13">
        <f t="shared" si="1"/>
        <v>0</v>
      </c>
    </row>
    <row r="38" spans="1:9" ht="21" customHeight="1" x14ac:dyDescent="0.3">
      <c r="A38" s="306"/>
      <c r="B38" s="409"/>
      <c r="C38" s="425" t="s">
        <v>340</v>
      </c>
      <c r="D38" s="426"/>
      <c r="E38" s="204">
        <v>1</v>
      </c>
      <c r="F38" s="203">
        <v>1000000</v>
      </c>
      <c r="G38" s="204" t="s">
        <v>341</v>
      </c>
      <c r="H38" s="173"/>
      <c r="I38" s="13">
        <f t="shared" si="1"/>
        <v>0</v>
      </c>
    </row>
    <row r="39" spans="1:9" ht="21" customHeight="1" x14ac:dyDescent="0.3">
      <c r="A39" s="306"/>
      <c r="B39" s="409"/>
      <c r="C39" s="425" t="s">
        <v>342</v>
      </c>
      <c r="D39" s="426"/>
      <c r="E39" s="204">
        <v>1</v>
      </c>
      <c r="F39" s="203">
        <v>3000000</v>
      </c>
      <c r="G39" s="204" t="s">
        <v>343</v>
      </c>
      <c r="H39" s="173"/>
      <c r="I39" s="13">
        <f t="shared" si="1"/>
        <v>0</v>
      </c>
    </row>
    <row r="40" spans="1:9" ht="30.75" customHeight="1" x14ac:dyDescent="0.3">
      <c r="A40" s="399"/>
      <c r="B40" s="409"/>
      <c r="C40" s="412" t="s">
        <v>344</v>
      </c>
      <c r="D40" s="413"/>
      <c r="E40" s="193">
        <v>1</v>
      </c>
      <c r="F40" s="45">
        <v>30000</v>
      </c>
      <c r="G40" s="193" t="s">
        <v>345</v>
      </c>
      <c r="H40" s="173"/>
      <c r="I40" s="13">
        <f t="shared" si="1"/>
        <v>0</v>
      </c>
    </row>
    <row r="41" spans="1:9" ht="30" customHeight="1" x14ac:dyDescent="0.3">
      <c r="A41" s="306" t="s">
        <v>346</v>
      </c>
      <c r="B41" s="414" t="s">
        <v>347</v>
      </c>
      <c r="C41" s="412" t="s">
        <v>348</v>
      </c>
      <c r="D41" s="413"/>
      <c r="E41" s="193" t="s">
        <v>9</v>
      </c>
      <c r="F41" s="203">
        <v>150000</v>
      </c>
      <c r="G41" s="204" t="s">
        <v>349</v>
      </c>
      <c r="H41" s="173"/>
      <c r="I41" s="13">
        <f t="shared" si="1"/>
        <v>0</v>
      </c>
    </row>
    <row r="42" spans="1:9" ht="30" customHeight="1" x14ac:dyDescent="0.3">
      <c r="A42" s="306"/>
      <c r="B42" s="415"/>
      <c r="C42" s="412" t="s">
        <v>350</v>
      </c>
      <c r="D42" s="413"/>
      <c r="E42" s="193" t="s">
        <v>9</v>
      </c>
      <c r="F42" s="203">
        <v>150000</v>
      </c>
      <c r="G42" s="204" t="s">
        <v>351</v>
      </c>
      <c r="H42" s="173"/>
      <c r="I42" s="13">
        <f t="shared" si="1"/>
        <v>0</v>
      </c>
    </row>
    <row r="43" spans="1:9" ht="30" customHeight="1" x14ac:dyDescent="0.3">
      <c r="A43" s="306"/>
      <c r="B43" s="415"/>
      <c r="C43" s="412" t="s">
        <v>352</v>
      </c>
      <c r="D43" s="413"/>
      <c r="E43" s="193" t="s">
        <v>353</v>
      </c>
      <c r="F43" s="203">
        <v>100000</v>
      </c>
      <c r="G43" s="204" t="s">
        <v>354</v>
      </c>
      <c r="H43" s="173"/>
      <c r="I43" s="13">
        <f t="shared" si="1"/>
        <v>0</v>
      </c>
    </row>
    <row r="44" spans="1:9" ht="30" customHeight="1" x14ac:dyDescent="0.3">
      <c r="A44" s="306"/>
      <c r="B44" s="415"/>
      <c r="C44" s="412" t="s">
        <v>355</v>
      </c>
      <c r="D44" s="413"/>
      <c r="E44" s="193" t="s">
        <v>356</v>
      </c>
      <c r="F44" s="203">
        <v>100000</v>
      </c>
      <c r="G44" s="204" t="s">
        <v>357</v>
      </c>
      <c r="H44" s="173"/>
      <c r="I44" s="13">
        <f t="shared" si="1"/>
        <v>0</v>
      </c>
    </row>
    <row r="45" spans="1:9" ht="30" customHeight="1" x14ac:dyDescent="0.3">
      <c r="A45" s="306"/>
      <c r="B45" s="415"/>
      <c r="C45" s="412" t="s">
        <v>358</v>
      </c>
      <c r="D45" s="413"/>
      <c r="E45" s="193" t="s">
        <v>359</v>
      </c>
      <c r="F45" s="203">
        <v>100000</v>
      </c>
      <c r="G45" s="204" t="s">
        <v>357</v>
      </c>
      <c r="H45" s="173"/>
      <c r="I45" s="13">
        <f t="shared" si="1"/>
        <v>0</v>
      </c>
    </row>
    <row r="46" spans="1:9" ht="30" customHeight="1" x14ac:dyDescent="0.3">
      <c r="A46" s="306"/>
      <c r="B46" s="415"/>
      <c r="C46" s="412" t="s">
        <v>360</v>
      </c>
      <c r="D46" s="413"/>
      <c r="E46" s="193" t="s">
        <v>9</v>
      </c>
      <c r="F46" s="203">
        <v>100000</v>
      </c>
      <c r="G46" s="204" t="s">
        <v>354</v>
      </c>
      <c r="H46" s="173"/>
      <c r="I46" s="13">
        <f t="shared" si="1"/>
        <v>0</v>
      </c>
    </row>
    <row r="47" spans="1:9" ht="27" customHeight="1" x14ac:dyDescent="0.3">
      <c r="A47" s="306"/>
      <c r="B47" s="422" t="s">
        <v>361</v>
      </c>
      <c r="C47" s="425" t="s">
        <v>362</v>
      </c>
      <c r="D47" s="426"/>
      <c r="E47" s="204">
        <v>1</v>
      </c>
      <c r="F47" s="203">
        <v>300000</v>
      </c>
      <c r="G47" s="204" t="s">
        <v>363</v>
      </c>
      <c r="H47" s="173"/>
      <c r="I47" s="13">
        <f t="shared" si="1"/>
        <v>0</v>
      </c>
    </row>
    <row r="48" spans="1:9" ht="27" customHeight="1" x14ac:dyDescent="0.3">
      <c r="A48" s="306"/>
      <c r="B48" s="423"/>
      <c r="C48" s="425" t="s">
        <v>364</v>
      </c>
      <c r="D48" s="426"/>
      <c r="E48" s="204">
        <v>3</v>
      </c>
      <c r="F48" s="203">
        <v>30000</v>
      </c>
      <c r="G48" s="204" t="s">
        <v>365</v>
      </c>
      <c r="H48" s="173"/>
      <c r="I48" s="13">
        <f t="shared" si="1"/>
        <v>0</v>
      </c>
    </row>
    <row r="49" spans="1:10" ht="27" customHeight="1" x14ac:dyDescent="0.3">
      <c r="A49" s="306"/>
      <c r="B49" s="423"/>
      <c r="C49" s="425" t="s">
        <v>366</v>
      </c>
      <c r="D49" s="426"/>
      <c r="E49" s="204">
        <v>1</v>
      </c>
      <c r="F49" s="203">
        <v>70000</v>
      </c>
      <c r="G49" s="204" t="s">
        <v>367</v>
      </c>
      <c r="H49" s="173"/>
      <c r="I49" s="13">
        <f t="shared" si="1"/>
        <v>0</v>
      </c>
    </row>
    <row r="50" spans="1:10" ht="27" customHeight="1" x14ac:dyDescent="0.3">
      <c r="A50" s="306"/>
      <c r="B50" s="424"/>
      <c r="C50" s="425" t="s">
        <v>276</v>
      </c>
      <c r="D50" s="426"/>
      <c r="E50" s="204">
        <v>1</v>
      </c>
      <c r="F50" s="203">
        <v>50000</v>
      </c>
      <c r="G50" s="204" t="s">
        <v>368</v>
      </c>
      <c r="H50" s="173"/>
      <c r="I50" s="13">
        <f t="shared" si="1"/>
        <v>0</v>
      </c>
    </row>
    <row r="51" spans="1:10" ht="27" customHeight="1" x14ac:dyDescent="0.3">
      <c r="A51" s="306"/>
      <c r="B51" s="422" t="s">
        <v>369</v>
      </c>
      <c r="C51" s="425" t="s">
        <v>370</v>
      </c>
      <c r="D51" s="426"/>
      <c r="E51" s="204">
        <v>1</v>
      </c>
      <c r="F51" s="203">
        <v>500000</v>
      </c>
      <c r="G51" s="204" t="s">
        <v>371</v>
      </c>
      <c r="H51" s="173"/>
      <c r="I51" s="13">
        <f t="shared" si="1"/>
        <v>0</v>
      </c>
    </row>
    <row r="52" spans="1:10" ht="27" customHeight="1" x14ac:dyDescent="0.3">
      <c r="A52" s="306"/>
      <c r="B52" s="423"/>
      <c r="C52" s="425" t="s">
        <v>372</v>
      </c>
      <c r="D52" s="426"/>
      <c r="E52" s="204">
        <v>3</v>
      </c>
      <c r="F52" s="203">
        <v>50000</v>
      </c>
      <c r="G52" s="204" t="s">
        <v>373</v>
      </c>
      <c r="H52" s="173"/>
      <c r="I52" s="13">
        <f t="shared" si="1"/>
        <v>0</v>
      </c>
    </row>
    <row r="53" spans="1:10" ht="27" customHeight="1" x14ac:dyDescent="0.3">
      <c r="A53" s="306"/>
      <c r="B53" s="423"/>
      <c r="C53" s="425" t="s">
        <v>374</v>
      </c>
      <c r="D53" s="426"/>
      <c r="E53" s="204">
        <v>1</v>
      </c>
      <c r="F53" s="203">
        <v>100000</v>
      </c>
      <c r="G53" s="204" t="s">
        <v>371</v>
      </c>
      <c r="H53" s="173"/>
      <c r="I53" s="13">
        <f t="shared" si="1"/>
        <v>0</v>
      </c>
    </row>
    <row r="54" spans="1:10" ht="27" customHeight="1" x14ac:dyDescent="0.3">
      <c r="A54" s="306"/>
      <c r="B54" s="424"/>
      <c r="C54" s="425" t="s">
        <v>276</v>
      </c>
      <c r="D54" s="426"/>
      <c r="E54" s="204">
        <v>1</v>
      </c>
      <c r="F54" s="203">
        <v>80000</v>
      </c>
      <c r="G54" s="204" t="s">
        <v>375</v>
      </c>
      <c r="H54" s="173"/>
      <c r="I54" s="13">
        <f t="shared" si="1"/>
        <v>0</v>
      </c>
    </row>
    <row r="55" spans="1:10" ht="27" customHeight="1" thickBot="1" x14ac:dyDescent="0.35">
      <c r="A55" s="306"/>
      <c r="B55" s="193" t="s">
        <v>376</v>
      </c>
      <c r="C55" s="431" t="s">
        <v>377</v>
      </c>
      <c r="D55" s="432"/>
      <c r="E55" s="193">
        <v>1</v>
      </c>
      <c r="F55" s="45">
        <v>50000</v>
      </c>
      <c r="G55" s="193" t="s">
        <v>378</v>
      </c>
      <c r="H55" s="173"/>
      <c r="I55" s="13">
        <f t="shared" si="1"/>
        <v>0</v>
      </c>
    </row>
    <row r="56" spans="1:10" s="144" customFormat="1" ht="27" customHeight="1" thickBot="1" x14ac:dyDescent="0.35">
      <c r="A56" s="360" t="s">
        <v>379</v>
      </c>
      <c r="B56" s="361"/>
      <c r="C56" s="361"/>
      <c r="D56" s="361"/>
      <c r="E56" s="361"/>
      <c r="F56" s="361"/>
      <c r="G56" s="347">
        <f>SUM(I8:I55)</f>
        <v>0</v>
      </c>
      <c r="H56" s="347"/>
      <c r="I56" s="205" t="s">
        <v>380</v>
      </c>
      <c r="J56"/>
    </row>
    <row r="57" spans="1:10" s="144" customFormat="1" ht="27" customHeight="1" thickBot="1" x14ac:dyDescent="0.35">
      <c r="A57" s="360" t="s">
        <v>379</v>
      </c>
      <c r="B57" s="361"/>
      <c r="C57" s="361"/>
      <c r="D57" s="361"/>
      <c r="E57" s="361"/>
      <c r="F57" s="361"/>
      <c r="G57" s="347">
        <f>$G$56*1.1</f>
        <v>0</v>
      </c>
      <c r="H57" s="347"/>
      <c r="I57" s="206" t="s">
        <v>381</v>
      </c>
      <c r="J57"/>
    </row>
    <row r="58" spans="1:10" ht="21.95" customHeight="1" x14ac:dyDescent="0.3">
      <c r="A58" s="363" t="s">
        <v>382</v>
      </c>
      <c r="B58" s="427"/>
      <c r="C58" s="427"/>
      <c r="D58" s="427"/>
      <c r="E58" s="427"/>
      <c r="F58" s="427"/>
      <c r="G58" s="427"/>
      <c r="H58" s="427"/>
      <c r="I58" s="365"/>
    </row>
    <row r="59" spans="1:10" ht="21.95" customHeight="1" x14ac:dyDescent="0.3">
      <c r="A59" s="363" t="s">
        <v>383</v>
      </c>
      <c r="B59" s="427"/>
      <c r="C59" s="427"/>
      <c r="D59" s="427"/>
      <c r="E59" s="427"/>
      <c r="F59" s="427"/>
      <c r="G59" s="427"/>
      <c r="H59" s="427"/>
      <c r="I59" s="365"/>
    </row>
    <row r="60" spans="1:10" ht="21.95" customHeight="1" thickBot="1" x14ac:dyDescent="0.35">
      <c r="A60" s="428" t="s">
        <v>384</v>
      </c>
      <c r="B60" s="429"/>
      <c r="C60" s="429"/>
      <c r="D60" s="429"/>
      <c r="E60" s="429"/>
      <c r="F60" s="429"/>
      <c r="G60" s="429"/>
      <c r="H60" s="429"/>
      <c r="I60" s="430"/>
    </row>
    <row r="61" spans="1:10" ht="2.25" customHeight="1" x14ac:dyDescent="0.3">
      <c r="A61" s="11"/>
      <c r="I61" s="8"/>
    </row>
  </sheetData>
  <mergeCells count="63">
    <mergeCell ref="A59:I59"/>
    <mergeCell ref="A60:I60"/>
    <mergeCell ref="C55:D55"/>
    <mergeCell ref="A56:F56"/>
    <mergeCell ref="G56:H56"/>
    <mergeCell ref="A57:F57"/>
    <mergeCell ref="G57:H57"/>
    <mergeCell ref="A58:I58"/>
    <mergeCell ref="A41:A55"/>
    <mergeCell ref="B41:B46"/>
    <mergeCell ref="C41:D41"/>
    <mergeCell ref="C42:D42"/>
    <mergeCell ref="C43:D43"/>
    <mergeCell ref="C44:D44"/>
    <mergeCell ref="C45:D45"/>
    <mergeCell ref="C46:D46"/>
    <mergeCell ref="C48:D48"/>
    <mergeCell ref="C49:D49"/>
    <mergeCell ref="C50:D50"/>
    <mergeCell ref="B51:B54"/>
    <mergeCell ref="C51:D51"/>
    <mergeCell ref="C52:D52"/>
    <mergeCell ref="C53:D53"/>
    <mergeCell ref="C54:D54"/>
    <mergeCell ref="B47:B50"/>
    <mergeCell ref="C47:D47"/>
    <mergeCell ref="B34:B40"/>
    <mergeCell ref="C34:D34"/>
    <mergeCell ref="C35:D35"/>
    <mergeCell ref="C36:D36"/>
    <mergeCell ref="C37:D37"/>
    <mergeCell ref="C38:D38"/>
    <mergeCell ref="C39:D39"/>
    <mergeCell ref="C40:D40"/>
    <mergeCell ref="C26:D27"/>
    <mergeCell ref="E26:E27"/>
    <mergeCell ref="C28:D30"/>
    <mergeCell ref="E28:E30"/>
    <mergeCell ref="C31:D33"/>
    <mergeCell ref="E31:E33"/>
    <mergeCell ref="C24:D25"/>
    <mergeCell ref="A8:A40"/>
    <mergeCell ref="B8:B14"/>
    <mergeCell ref="C8:C11"/>
    <mergeCell ref="G8:G14"/>
    <mergeCell ref="C12:C13"/>
    <mergeCell ref="B15:B17"/>
    <mergeCell ref="C15:D15"/>
    <mergeCell ref="C16:D16"/>
    <mergeCell ref="C17:D17"/>
    <mergeCell ref="B18:B33"/>
    <mergeCell ref="C18:D19"/>
    <mergeCell ref="C20:D21"/>
    <mergeCell ref="E20:E21"/>
    <mergeCell ref="C22:D23"/>
    <mergeCell ref="E22:E23"/>
    <mergeCell ref="B7:C7"/>
    <mergeCell ref="A1:I1"/>
    <mergeCell ref="B2:E2"/>
    <mergeCell ref="B4:I4"/>
    <mergeCell ref="H5:I5"/>
    <mergeCell ref="B3:G3"/>
    <mergeCell ref="B5:G5"/>
  </mergeCells>
  <phoneticPr fontId="1" type="noConversion"/>
  <printOptions horizontalCentered="1"/>
  <pageMargins left="0.15748031496062992" right="0.11811023622047245" top="0.39370078740157483" bottom="0.31496062992125984" header="0" footer="0"/>
  <pageSetup paperSize="9" scale="51" fitToWidth="0" orientation="portrait" r:id="rId1"/>
  <rowBreaks count="2" manualBreakCount="2">
    <brk id="14" max="16383" man="1"/>
    <brk id="5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이름이 지정된 범위</vt:lpstr>
      </vt:variant>
      <vt:variant>
        <vt:i4>5</vt:i4>
      </vt:variant>
    </vt:vector>
  </HeadingPairs>
  <TitlesOfParts>
    <vt:vector size="10" baseType="lpstr">
      <vt:lpstr>외부하역 신청서 </vt:lpstr>
      <vt:lpstr>출입자명단</vt:lpstr>
      <vt:lpstr>주차권 구입 신청서</vt:lpstr>
      <vt:lpstr>부대설비 사용신청서_무대</vt:lpstr>
      <vt:lpstr>부대설비 사용신청서_하우스</vt:lpstr>
      <vt:lpstr>'부대설비 사용신청서_무대'!Print_Area</vt:lpstr>
      <vt:lpstr>'부대설비 사용신청서_하우스'!Print_Area</vt:lpstr>
      <vt:lpstr>'외부하역 신청서 '!Print_Area</vt:lpstr>
      <vt:lpstr>'주차권 구입 신청서'!Print_Area</vt:lpstr>
      <vt:lpstr>출입자명단!Print_Area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CS7</dc:creator>
  <cp:lastModifiedBy>LOFA</cp:lastModifiedBy>
  <cp:lastPrinted>2024-04-19T11:46:44Z</cp:lastPrinted>
  <dcterms:created xsi:type="dcterms:W3CDTF">2017-03-28T08:23:07Z</dcterms:created>
  <dcterms:modified xsi:type="dcterms:W3CDTF">2025-07-08T05:37:52Z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asoo_Trace_ID">
    <vt:lpwstr>eyJub2RlMSI6eyJkc2QiOiIwMTAwMDAwMDAwMDAyMzU0IiwibG9nVGltZSI6IjIwMjQtMDQtMTlUMTE6Mjk6MzlaIiwicElEIjoxLCJ0cmFjZUlkIjoiMjU2MjBGNjNFNjY3NEZEOEFBRUVDRkIxNjIzMUZENzAiLCJ1c2VyQ29kZSI6IjE3MDgwODAxIn0sIm5vZGUyIjp7ImRzZCI6IjAxMDAwMDAwMDAwMDIzNTQiLCJsb2dUaW1lIjoiMjA</vt:lpwstr>
  </property>
</Properties>
</file>